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pivotCache/pivotCacheDefinition36.xml" ContentType="application/vnd.openxmlformats-officedocument.spreadsheetml.pivotCacheDefinition+xml"/>
  <Override PartName="/xl/pivotCache/pivotCacheDefinition37.xml" ContentType="application/vnd.openxmlformats-officedocument.spreadsheetml.pivotCacheDefinition+xml"/>
  <Override PartName="/xl/pivotCache/pivotCacheDefinition38.xml" ContentType="application/vnd.openxmlformats-officedocument.spreadsheetml.pivotCacheDefinition+xml"/>
  <Override PartName="/xl/pivotCache/pivotCacheDefinition39.xml" ContentType="application/vnd.openxmlformats-officedocument.spreadsheetml.pivotCacheDefinition+xml"/>
  <Override PartName="/xl/pivotCache/pivotCacheDefinition40.xml" ContentType="application/vnd.openxmlformats-officedocument.spreadsheetml.pivotCacheDefinition+xml"/>
  <Override PartName="/xl/pivotCache/pivotCacheDefinition41.xml" ContentType="application/vnd.openxmlformats-officedocument.spreadsheetml.pivotCacheDefinition+xml"/>
  <Override PartName="/xl/pivotCache/pivotCacheDefinition42.xml" ContentType="application/vnd.openxmlformats-officedocument.spreadsheetml.pivotCacheDefinition+xml"/>
  <Override PartName="/xl/pivotCache/pivotCacheDefinition43.xml" ContentType="application/vnd.openxmlformats-officedocument.spreadsheetml.pivotCacheDefinition+xml"/>
  <Override PartName="/xl/pivotCache/pivotCacheDefinition44.xml" ContentType="application/vnd.openxmlformats-officedocument.spreadsheetml.pivotCacheDefinition+xml"/>
  <Override PartName="/xl/pivotCache/pivotCacheDefinition45.xml" ContentType="application/vnd.openxmlformats-officedocument.spreadsheetml.pivotCacheDefinition+xml"/>
  <Override PartName="/xl/pivotCache/pivotCacheDefinition46.xml" ContentType="application/vnd.openxmlformats-officedocument.spreadsheetml.pivotCacheDefinition+xml"/>
  <Override PartName="/xl/pivotCache/pivotCacheDefinition47.xml" ContentType="application/vnd.openxmlformats-officedocument.spreadsheetml.pivotCacheDefinition+xml"/>
  <Override PartName="/xl/pivotCache/pivotCacheDefinition48.xml" ContentType="application/vnd.openxmlformats-officedocument.spreadsheetml.pivotCacheDefinition+xml"/>
  <Override PartName="/xl/pivotCache/pivotCacheDefinition49.xml" ContentType="application/vnd.openxmlformats-officedocument.spreadsheetml.pivotCacheDefinition+xml"/>
  <Override PartName="/xl/pivotCache/pivotCacheDefinition50.xml" ContentType="application/vnd.openxmlformats-officedocument.spreadsheetml.pivotCacheDefinition+xml"/>
  <Override PartName="/xl/pivotCache/pivotCacheDefinition51.xml" ContentType="application/vnd.openxmlformats-officedocument.spreadsheetml.pivotCacheDefinition+xml"/>
  <Override PartName="/xl/pivotCache/pivotCacheDefinition52.xml" ContentType="application/vnd.openxmlformats-officedocument.spreadsheetml.pivotCacheDefinition+xml"/>
  <Override PartName="/xl/pivotCache/pivotCacheDefinition53.xml" ContentType="application/vnd.openxmlformats-officedocument.spreadsheetml.pivotCacheDefinition+xml"/>
  <Override PartName="/xl/pivotCache/pivotCacheDefinition54.xml" ContentType="application/vnd.openxmlformats-officedocument.spreadsheetml.pivotCacheDefinition+xml"/>
  <Override PartName="/xl/pivotCache/pivotCacheDefinition55.xml" ContentType="application/vnd.openxmlformats-officedocument.spreadsheetml.pivotCacheDefinition+xml"/>
  <Override PartName="/xl/pivotCache/pivotCacheDefinition56.xml" ContentType="application/vnd.openxmlformats-officedocument.spreadsheetml.pivotCacheDefinition+xml"/>
  <Override PartName="/xl/pivotCache/pivotCacheDefinition57.xml" ContentType="application/vnd.openxmlformats-officedocument.spreadsheetml.pivotCacheDefinition+xml"/>
  <Override PartName="/xl/pivotCache/pivotCacheDefinition58.xml" ContentType="application/vnd.openxmlformats-officedocument.spreadsheetml.pivotCacheDefinition+xml"/>
  <Override PartName="/xl/pivotCache/pivotCacheDefinition59.xml" ContentType="application/vnd.openxmlformats-officedocument.spreadsheetml.pivotCacheDefinition+xml"/>
  <Override PartName="/xl/pivotCache/pivotCacheDefinition60.xml" ContentType="application/vnd.openxmlformats-officedocument.spreadsheetml.pivotCacheDefinition+xml"/>
  <Override PartName="/xl/pivotCache/pivotCacheDefinition61.xml" ContentType="application/vnd.openxmlformats-officedocument.spreadsheetml.pivotCacheDefinition+xml"/>
  <Override PartName="/xl/pivotCache/pivotCacheDefinition62.xml" ContentType="application/vnd.openxmlformats-officedocument.spreadsheetml.pivotCacheDefinition+xml"/>
  <Override PartName="/xl/pivotCache/pivotCacheDefinition63.xml" ContentType="application/vnd.openxmlformats-officedocument.spreadsheetml.pivotCacheDefinition+xml"/>
  <Override PartName="/xl/pivotCache/pivotCacheDefinition64.xml" ContentType="application/vnd.openxmlformats-officedocument.spreadsheetml.pivotCacheDefinition+xml"/>
  <Override PartName="/xl/pivotCache/pivotCacheDefinition65.xml" ContentType="application/vnd.openxmlformats-officedocument.spreadsheetml.pivotCacheDefinition+xml"/>
  <Override PartName="/xl/pivotCache/pivotCacheDefinition66.xml" ContentType="application/vnd.openxmlformats-officedocument.spreadsheetml.pivotCacheDefinition+xml"/>
  <Override PartName="/xl/pivotCache/pivotCacheDefinition67.xml" ContentType="application/vnd.openxmlformats-officedocument.spreadsheetml.pivotCacheDefinition+xml"/>
  <Override PartName="/xl/pivotCache/pivotCacheDefinition68.xml" ContentType="application/vnd.openxmlformats-officedocument.spreadsheetml.pivotCacheDefinition+xml"/>
  <Override PartName="/xl/pivotCache/pivotCacheDefinition69.xml" ContentType="application/vnd.openxmlformats-officedocument.spreadsheetml.pivotCacheDefinition+xml"/>
  <Override PartName="/xl/pivotCache/pivotCacheDefinition70.xml" ContentType="application/vnd.openxmlformats-officedocument.spreadsheetml.pivotCacheDefinition+xml"/>
  <Override PartName="/xl/pivotCache/pivotCacheDefinition71.xml" ContentType="application/vnd.openxmlformats-officedocument.spreadsheetml.pivotCacheDefinition+xml"/>
  <Override PartName="/xl/pivotCache/pivotCacheDefinition72.xml" ContentType="application/vnd.openxmlformats-officedocument.spreadsheetml.pivotCacheDefinition+xml"/>
  <Override PartName="/xl/pivotCache/pivotCacheDefinition73.xml" ContentType="application/vnd.openxmlformats-officedocument.spreadsheetml.pivotCacheDefinition+xml"/>
  <Override PartName="/xl/pivotCache/pivotCacheDefinition74.xml" ContentType="application/vnd.openxmlformats-officedocument.spreadsheetml.pivotCacheDefinition+xml"/>
  <Override PartName="/xl/pivotCache/pivotCacheDefinition75.xml" ContentType="application/vnd.openxmlformats-officedocument.spreadsheetml.pivotCacheDefinition+xml"/>
  <Override PartName="/xl/pivotCache/pivotCacheDefinition76.xml" ContentType="application/vnd.openxmlformats-officedocument.spreadsheetml.pivotCacheDefinition+xml"/>
  <Override PartName="/xl/pivotCache/pivotCacheDefinition77.xml" ContentType="application/vnd.openxmlformats-officedocument.spreadsheetml.pivotCacheDefinition+xml"/>
  <Override PartName="/xl/pivotCache/pivotCacheDefinition78.xml" ContentType="application/vnd.openxmlformats-officedocument.spreadsheetml.pivotCacheDefinition+xml"/>
  <Override PartName="/xl/pivotCache/pivotCacheDefinition79.xml" ContentType="application/vnd.openxmlformats-officedocument.spreadsheetml.pivotCacheDefinition+xml"/>
  <Override PartName="/xl/pivotCache/pivotCacheDefinition80.xml" ContentType="application/vnd.openxmlformats-officedocument.spreadsheetml.pivotCacheDefinition+xml"/>
  <Override PartName="/xl/pivotCache/pivotCacheDefinition81.xml" ContentType="application/vnd.openxmlformats-officedocument.spreadsheetml.pivotCacheDefinition+xml"/>
  <Override PartName="/xl/pivotCache/pivotCacheDefinition82.xml" ContentType="application/vnd.openxmlformats-officedocument.spreadsheetml.pivotCacheDefinition+xml"/>
  <Override PartName="/xl/pivotCache/pivotCacheDefinition83.xml" ContentType="application/vnd.openxmlformats-officedocument.spreadsheetml.pivotCacheDefinition+xml"/>
  <Override PartName="/xl/pivotCache/pivotCacheDefinition84.xml" ContentType="application/vnd.openxmlformats-officedocument.spreadsheetml.pivotCacheDefinition+xml"/>
  <Override PartName="/xl/pivotCache/pivotCacheDefinition85.xml" ContentType="application/vnd.openxmlformats-officedocument.spreadsheetml.pivotCacheDefinition+xml"/>
  <Override PartName="/xl/pivotCache/pivotCacheDefinition86.xml" ContentType="application/vnd.openxmlformats-officedocument.spreadsheetml.pivotCacheDefinition+xml"/>
  <Override PartName="/xl/pivotCache/pivotCacheDefinition87.xml" ContentType="application/vnd.openxmlformats-officedocument.spreadsheetml.pivotCacheDefinition+xml"/>
  <Override PartName="/xl/pivotCache/pivotCacheDefinition88.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pivotTables/pivotTable3.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pivotTables/pivotTable4.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drawings/drawing6.xml" ContentType="application/vnd.openxmlformats-officedocument.drawing+xml"/>
  <Override PartName="/xl/tables/table4.xml" ContentType="application/vnd.openxmlformats-officedocument.spreadsheetml.table+xml"/>
  <Override PartName="/xl/charts/chart8.xml" ContentType="application/vnd.openxmlformats-officedocument.drawingml.chart+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drawings/drawing7.xml" ContentType="application/vnd.openxmlformats-officedocument.drawing+xml"/>
  <Override PartName="/xl/tables/table5.xml" ContentType="application/vnd.openxmlformats-officedocument.spreadsheetml.table+xml"/>
  <Override PartName="/xl/charts/chart9.xml" ContentType="application/vnd.openxmlformats-officedocument.drawingml.chart+xml"/>
  <Override PartName="/xl/pivotTables/pivotTable27.xml" ContentType="application/vnd.openxmlformats-officedocument.spreadsheetml.pivotTable+xml"/>
  <Override PartName="/xl/pivotTables/pivotTable28.xml" ContentType="application/vnd.openxmlformats-officedocument.spreadsheetml.pivotTable+xml"/>
  <Override PartName="/xl/drawings/drawing8.xml" ContentType="application/vnd.openxmlformats-officedocument.drawing+xml"/>
  <Override PartName="/xl/tables/table6.xml" ContentType="application/vnd.openxmlformats-officedocument.spreadsheetml.table+xml"/>
  <Override PartName="/xl/charts/chart10.xml" ContentType="application/vnd.openxmlformats-officedocument.drawingml.chart+xml"/>
  <Override PartName="/xl/pivotTables/pivotTable29.xml" ContentType="application/vnd.openxmlformats-officedocument.spreadsheetml.pivotTable+xml"/>
  <Override PartName="/xl/pivotTables/pivotTable30.xml" ContentType="application/vnd.openxmlformats-officedocument.spreadsheetml.pivotTable+xml"/>
  <Override PartName="/xl/drawings/drawing9.xml" ContentType="application/vnd.openxmlformats-officedocument.drawing+xml"/>
  <Override PartName="/xl/charts/chart11.xml" ContentType="application/vnd.openxmlformats-officedocument.drawingml.chart+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10.xml" ContentType="application/vnd.openxmlformats-officedocument.drawing+xml"/>
  <Override PartName="/xl/tables/table7.xml" ContentType="application/vnd.openxmlformats-officedocument.spreadsheetml.table+xml"/>
  <Override PartName="/xl/charts/chart12.xml" ContentType="application/vnd.openxmlformats-officedocument.drawingml.chart+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pivotTables/pivotTable43.xml" ContentType="application/vnd.openxmlformats-officedocument.spreadsheetml.pivotTable+xml"/>
  <Override PartName="/xl/pivotTables/pivotTable44.xml" ContentType="application/vnd.openxmlformats-officedocument.spreadsheetml.pivotTable+xml"/>
  <Override PartName="/xl/drawings/drawing11.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pivotTables/pivotTable45.xml" ContentType="application/vnd.openxmlformats-officedocument.spreadsheetml.pivotTable+xml"/>
  <Override PartName="/xl/pivotTables/pivotTable46.xml" ContentType="application/vnd.openxmlformats-officedocument.spreadsheetml.pivotTable+xml"/>
  <Override PartName="/xl/drawings/drawing12.xml" ContentType="application/vnd.openxmlformats-officedocument.drawing+xml"/>
  <Override PartName="/xl/charts/chart18.xml" ContentType="application/vnd.openxmlformats-officedocument.drawingml.chart+xml"/>
  <Override PartName="/xl/pivotTables/pivotTable47.xml" ContentType="application/vnd.openxmlformats-officedocument.spreadsheetml.pivotTable+xml"/>
  <Override PartName="/xl/pivotTables/pivotTable48.xml" ContentType="application/vnd.openxmlformats-officedocument.spreadsheetml.pivotTable+xml"/>
  <Override PartName="/xl/drawings/drawing13.xml" ContentType="application/vnd.openxmlformats-officedocument.drawing+xml"/>
  <Override PartName="/xl/charts/chart19.xml" ContentType="application/vnd.openxmlformats-officedocument.drawingml.chart+xml"/>
  <Override PartName="/xl/pivotTables/pivotTable49.xml" ContentType="application/vnd.openxmlformats-officedocument.spreadsheetml.pivotTable+xml"/>
  <Override PartName="/xl/pivotTables/pivotTable50.xml" ContentType="application/vnd.openxmlformats-officedocument.spreadsheetml.pivotTable+xml"/>
  <Override PartName="/xl/drawings/drawing14.xml" ContentType="application/vnd.openxmlformats-officedocument.drawing+xml"/>
  <Override PartName="/xl/charts/chart20.xml" ContentType="application/vnd.openxmlformats-officedocument.drawingml.chart+xml"/>
  <Override PartName="/xl/pivotTables/pivotTable51.xml" ContentType="application/vnd.openxmlformats-officedocument.spreadsheetml.pivotTable+xml"/>
  <Override PartName="/xl/pivotTables/pivotTable52.xml" ContentType="application/vnd.openxmlformats-officedocument.spreadsheetml.pivotTable+xml"/>
  <Override PartName="/xl/drawings/drawing15.xml" ContentType="application/vnd.openxmlformats-officedocument.drawing+xml"/>
  <Override PartName="/xl/tables/table10.xml" ContentType="application/vnd.openxmlformats-officedocument.spreadsheetml.table+xml"/>
  <Override PartName="/xl/charts/chart21.xml" ContentType="application/vnd.openxmlformats-officedocument.drawingml.chart+xml"/>
  <Override PartName="/xl/pivotTables/pivotTable53.xml" ContentType="application/vnd.openxmlformats-officedocument.spreadsheetml.pivotTable+xml"/>
  <Override PartName="/xl/drawings/drawing16.xml" ContentType="application/vnd.openxmlformats-officedocument.drawing+xml"/>
  <Override PartName="/xl/charts/chart22.xml" ContentType="application/vnd.openxmlformats-officedocument.drawingml.chart+xml"/>
  <Override PartName="/xl/pivotTables/pivotTable54.xml" ContentType="application/vnd.openxmlformats-officedocument.spreadsheetml.pivotTable+xml"/>
  <Override PartName="/xl/drawings/drawing17.xml" ContentType="application/vnd.openxmlformats-officedocument.drawing+xml"/>
  <Override PartName="/xl/charts/chart23.xml" ContentType="application/vnd.openxmlformats-officedocument.drawingml.chart+xml"/>
  <Override PartName="/xl/pivotTables/pivotTable55.xml" ContentType="application/vnd.openxmlformats-officedocument.spreadsheetml.pivotTable+xml"/>
  <Override PartName="/xl/pivotTables/pivotTable56.xml" ContentType="application/vnd.openxmlformats-officedocument.spreadsheetml.pivotTable+xml"/>
  <Override PartName="/xl/pivotTables/pivotTable57.xml" ContentType="application/vnd.openxmlformats-officedocument.spreadsheetml.pivotTable+xml"/>
  <Override PartName="/xl/drawings/drawing18.xml" ContentType="application/vnd.openxmlformats-officedocument.drawing+xml"/>
  <Override PartName="/xl/tables/table11.xml" ContentType="application/vnd.openxmlformats-officedocument.spreadsheetml.table+xml"/>
  <Override PartName="/xl/charts/chart24.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58.xml" ContentType="application/vnd.openxmlformats-officedocument.spreadsheetml.pivotTable+xml"/>
  <Override PartName="/xl/pivotTables/pivotTable59.xml" ContentType="application/vnd.openxmlformats-officedocument.spreadsheetml.pivotTable+xml"/>
  <Override PartName="/xl/pivotTables/pivotTable60.xml" ContentType="application/vnd.openxmlformats-officedocument.spreadsheetml.pivotTable+xml"/>
  <Override PartName="/xl/drawings/drawing19.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charts/chart25.xml" ContentType="application/vnd.openxmlformats-officedocument.drawingml.chart+xml"/>
  <Override PartName="/xl/charts/chart26.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61.xml" ContentType="application/vnd.openxmlformats-officedocument.spreadsheetml.pivotTable+xml"/>
  <Override PartName="/xl/pivotTables/pivotTable62.xml" ContentType="application/vnd.openxmlformats-officedocument.spreadsheetml.pivotTable+xml"/>
  <Override PartName="/xl/pivotTables/pivotTable63.xml" ContentType="application/vnd.openxmlformats-officedocument.spreadsheetml.pivotTable+xml"/>
  <Override PartName="/xl/pivotTables/pivotTable64.xml" ContentType="application/vnd.openxmlformats-officedocument.spreadsheetml.pivotTable+xml"/>
  <Override PartName="/xl/pivotTables/pivotTable65.xml" ContentType="application/vnd.openxmlformats-officedocument.spreadsheetml.pivotTable+xml"/>
  <Override PartName="/xl/drawings/drawing20.xml" ContentType="application/vnd.openxmlformats-officedocument.drawing+xml"/>
  <Override PartName="/xl/tables/table14.xml" ContentType="application/vnd.openxmlformats-officedocument.spreadsheetml.table+xml"/>
  <Override PartName="/xl/charts/chart27.xml" ContentType="application/vnd.openxmlformats-officedocument.drawingml.chart+xml"/>
  <Override PartName="/xl/pivotTables/pivotTable66.xml" ContentType="application/vnd.openxmlformats-officedocument.spreadsheetml.pivotTable+xml"/>
  <Override PartName="/xl/pivotTables/pivotTable67.xml" ContentType="application/vnd.openxmlformats-officedocument.spreadsheetml.pivotTable+xml"/>
  <Override PartName="/xl/pivotTables/pivotTable68.xml" ContentType="application/vnd.openxmlformats-officedocument.spreadsheetml.pivotTable+xml"/>
  <Override PartName="/xl/drawings/drawing21.xml" ContentType="application/vnd.openxmlformats-officedocument.drawing+xml"/>
  <Override PartName="/xl/tables/table15.xml" ContentType="application/vnd.openxmlformats-officedocument.spreadsheetml.table+xml"/>
  <Override PartName="/xl/charts/chart28.xml" ContentType="application/vnd.openxmlformats-officedocument.drawingml.chart+xml"/>
  <Override PartName="/xl/pivotTables/pivotTable69.xml" ContentType="application/vnd.openxmlformats-officedocument.spreadsheetml.pivotTable+xml"/>
  <Override PartName="/xl/pivotTables/pivotTable70.xml" ContentType="application/vnd.openxmlformats-officedocument.spreadsheetml.pivotTable+xml"/>
  <Override PartName="/xl/pivotTables/pivotTable71.xml" ContentType="application/vnd.openxmlformats-officedocument.spreadsheetml.pivotTable+xml"/>
  <Override PartName="/xl/pivotTables/pivotTable72.xml" ContentType="application/vnd.openxmlformats-officedocument.spreadsheetml.pivotTable+xml"/>
  <Override PartName="/xl/pivotTables/pivotTable73.xml" ContentType="application/vnd.openxmlformats-officedocument.spreadsheetml.pivotTable+xml"/>
  <Override PartName="/xl/pivotTables/pivotTable74.xml" ContentType="application/vnd.openxmlformats-officedocument.spreadsheetml.pivotTable+xml"/>
  <Override PartName="/xl/pivotTables/pivotTable75.xml" ContentType="application/vnd.openxmlformats-officedocument.spreadsheetml.pivotTable+xml"/>
  <Override PartName="/xl/pivotTables/pivotTable76.xml" ContentType="application/vnd.openxmlformats-officedocument.spreadsheetml.pivotTable+xml"/>
  <Override PartName="/xl/drawings/drawing22.xml" ContentType="application/vnd.openxmlformats-officedocument.drawing+xml"/>
  <Override PartName="/xl/tables/table16.xml" ContentType="application/vnd.openxmlformats-officedocument.spreadsheetml.table+xml"/>
  <Override PartName="/xl/charts/chart29.xml" ContentType="application/vnd.openxmlformats-officedocument.drawingml.chart+xml"/>
  <Override PartName="/xl/charts/chart30.xml" ContentType="application/vnd.openxmlformats-officedocument.drawingml.chart+xml"/>
  <Override PartName="/xl/pivotTables/pivotTable77.xml" ContentType="application/vnd.openxmlformats-officedocument.spreadsheetml.pivotTable+xml"/>
  <Override PartName="/xl/pivotTables/pivotTable78.xml" ContentType="application/vnd.openxmlformats-officedocument.spreadsheetml.pivotTable+xml"/>
  <Override PartName="/xl/pivotTables/pivotTable79.xml" ContentType="application/vnd.openxmlformats-officedocument.spreadsheetml.pivotTable+xml"/>
  <Override PartName="/xl/pivotTables/pivotTable80.xml" ContentType="application/vnd.openxmlformats-officedocument.spreadsheetml.pivotTable+xml"/>
  <Override PartName="/xl/pivotTables/pivotTable81.xml" ContentType="application/vnd.openxmlformats-officedocument.spreadsheetml.pivotTable+xml"/>
  <Override PartName="/xl/pivotTables/pivotTable82.xml" ContentType="application/vnd.openxmlformats-officedocument.spreadsheetml.pivotTable+xml"/>
  <Override PartName="/xl/pivotTables/pivotTable83.xml" ContentType="application/vnd.openxmlformats-officedocument.spreadsheetml.pivotTable+xml"/>
  <Override PartName="/xl/pivotTables/pivotTable84.xml" ContentType="application/vnd.openxmlformats-officedocument.spreadsheetml.pivotTable+xml"/>
  <Override PartName="/xl/pivotTables/pivotTable85.xml" ContentType="application/vnd.openxmlformats-officedocument.spreadsheetml.pivotTable+xml"/>
  <Override PartName="/xl/pivotTables/pivotTable86.xml" ContentType="application/vnd.openxmlformats-officedocument.spreadsheetml.pivotTable+xml"/>
  <Override PartName="/xl/drawings/drawing23.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pivotTables/pivotTable87.xml" ContentType="application/vnd.openxmlformats-officedocument.spreadsheetml.pivotTable+xml"/>
  <Override PartName="/xl/pivotTables/pivotTable88.xml" ContentType="application/vnd.openxmlformats-officedocument.spreadsheetml.pivotTable+xml"/>
  <Override PartName="/xl/drawings/drawing24.xml" ContentType="application/vnd.openxmlformats-officedocument.drawing+xml"/>
  <Override PartName="/xl/tables/table20.xml" ContentType="application/vnd.openxmlformats-officedocument.spreadsheetml.table+xml"/>
  <Override PartName="/xl/charts/chart3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hidePivotFieldList="1" defaultThemeVersion="166925"/>
  <mc:AlternateContent xmlns:mc="http://schemas.openxmlformats.org/markup-compatibility/2006">
    <mc:Choice Requires="x15">
      <x15ac:absPath xmlns:x15ac="http://schemas.microsoft.com/office/spreadsheetml/2010/11/ac" url="https://vvaeuropeltd.sharepoint.com/sites/ECJUSTFWC2019/Shared Documents/General/1.Specific Calls/Lot1/05JUSTEVALIAFWC1DEMOCRACY/6. Reports/3. Final Report/Sent to client/ANNEX 2/"/>
    </mc:Choice>
  </mc:AlternateContent>
  <xr:revisionPtr revIDLastSave="0" documentId="8_{6DDFD5C0-91C0-4C82-9176-D24DFB3E4D3C}" xr6:coauthVersionLast="47" xr6:coauthVersionMax="47" xr10:uidLastSave="{00000000-0000-0000-0000-000000000000}"/>
  <bookViews>
    <workbookView xWindow="2844" yWindow="1728" windowWidth="18456" windowHeight="10092" tabRatio="897" activeTab="21" xr2:uid="{00000000-000D-0000-FFFF-FFFF00000000}"/>
  </bookViews>
  <sheets>
    <sheet name="Content" sheetId="1" r:id="rId1"/>
    <sheet name="Category" sheetId="2" r:id="rId2"/>
    <sheet name="Country" sheetId="3" r:id="rId3"/>
    <sheet name="Q1" sheetId="4" r:id="rId4"/>
    <sheet name="Q2" sheetId="5" r:id="rId5"/>
    <sheet name="Q3" sheetId="6" r:id="rId6"/>
    <sheet name="Q4" sheetId="7" r:id="rId7"/>
    <sheet name="Q5" sheetId="8" r:id="rId8"/>
    <sheet name="Q6" sheetId="9" r:id="rId9"/>
    <sheet name="Q7" sheetId="10" r:id="rId10"/>
    <sheet name="Q8" sheetId="11" r:id="rId11"/>
    <sheet name="Q9" sheetId="12" r:id="rId12"/>
    <sheet name="Q10" sheetId="13" r:id="rId13"/>
    <sheet name="Q11" sheetId="14" r:id="rId14"/>
    <sheet name="Q12" sheetId="15" r:id="rId15"/>
    <sheet name="Q13" sheetId="16" r:id="rId16"/>
    <sheet name="Q14" sheetId="17" r:id="rId17"/>
    <sheet name="Q15" sheetId="18" r:id="rId18"/>
    <sheet name="Q16" sheetId="19" r:id="rId19"/>
    <sheet name="Q17" sheetId="20" r:id="rId20"/>
    <sheet name="Q18" sheetId="21" r:id="rId21"/>
    <sheet name="Q19" sheetId="22" r:id="rId22"/>
    <sheet name="Q20" sheetId="23" r:id="rId23"/>
    <sheet name="Q21" sheetId="24" r:id="rId24"/>
    <sheet name="Q22" sheetId="25" r:id="rId25"/>
    <sheet name="Q23" sheetId="26" r:id="rId26"/>
    <sheet name="Q24" sheetId="27" r:id="rId27"/>
    <sheet name="Q25" sheetId="28" r:id="rId28"/>
    <sheet name="Q26" sheetId="29" r:id="rId29"/>
  </sheets>
  <definedNames>
    <definedName name="_xlnm._FilterDatabase" localSheetId="0" hidden="1">Content!$A$4:$DR$141</definedName>
  </definedNames>
  <calcPr calcId="191029"/>
  <pivotCaches>
    <pivotCache cacheId="0" r:id="rId30"/>
    <pivotCache cacheId="1" r:id="rId31"/>
    <pivotCache cacheId="2" r:id="rId32"/>
    <pivotCache cacheId="3" r:id="rId33"/>
    <pivotCache cacheId="4" r:id="rId34"/>
    <pivotCache cacheId="5" r:id="rId35"/>
    <pivotCache cacheId="6" r:id="rId36"/>
    <pivotCache cacheId="7" r:id="rId37"/>
    <pivotCache cacheId="8" r:id="rId38"/>
    <pivotCache cacheId="9" r:id="rId39"/>
    <pivotCache cacheId="10" r:id="rId40"/>
    <pivotCache cacheId="11" r:id="rId41"/>
    <pivotCache cacheId="12" r:id="rId42"/>
    <pivotCache cacheId="13" r:id="rId43"/>
    <pivotCache cacheId="14" r:id="rId44"/>
    <pivotCache cacheId="15" r:id="rId45"/>
    <pivotCache cacheId="16" r:id="rId46"/>
    <pivotCache cacheId="17" r:id="rId47"/>
    <pivotCache cacheId="18" r:id="rId48"/>
    <pivotCache cacheId="19" r:id="rId49"/>
    <pivotCache cacheId="20" r:id="rId50"/>
    <pivotCache cacheId="21" r:id="rId51"/>
    <pivotCache cacheId="22" r:id="rId52"/>
    <pivotCache cacheId="23" r:id="rId53"/>
    <pivotCache cacheId="24" r:id="rId54"/>
    <pivotCache cacheId="25" r:id="rId55"/>
    <pivotCache cacheId="26" r:id="rId56"/>
    <pivotCache cacheId="27" r:id="rId57"/>
    <pivotCache cacheId="28" r:id="rId58"/>
    <pivotCache cacheId="29" r:id="rId59"/>
    <pivotCache cacheId="30" r:id="rId60"/>
    <pivotCache cacheId="31" r:id="rId61"/>
    <pivotCache cacheId="32" r:id="rId62"/>
    <pivotCache cacheId="33" r:id="rId63"/>
    <pivotCache cacheId="34" r:id="rId64"/>
    <pivotCache cacheId="35" r:id="rId65"/>
    <pivotCache cacheId="36" r:id="rId66"/>
    <pivotCache cacheId="37" r:id="rId67"/>
    <pivotCache cacheId="38" r:id="rId68"/>
    <pivotCache cacheId="39" r:id="rId69"/>
    <pivotCache cacheId="40" r:id="rId70"/>
    <pivotCache cacheId="41" r:id="rId71"/>
    <pivotCache cacheId="42" r:id="rId72"/>
    <pivotCache cacheId="43" r:id="rId73"/>
    <pivotCache cacheId="44" r:id="rId74"/>
    <pivotCache cacheId="45" r:id="rId75"/>
    <pivotCache cacheId="46" r:id="rId76"/>
    <pivotCache cacheId="47" r:id="rId77"/>
    <pivotCache cacheId="48" r:id="rId78"/>
    <pivotCache cacheId="49" r:id="rId79"/>
    <pivotCache cacheId="50" r:id="rId80"/>
    <pivotCache cacheId="51" r:id="rId81"/>
    <pivotCache cacheId="52" r:id="rId82"/>
    <pivotCache cacheId="53" r:id="rId83"/>
    <pivotCache cacheId="54" r:id="rId84"/>
    <pivotCache cacheId="55" r:id="rId85"/>
    <pivotCache cacheId="56" r:id="rId86"/>
    <pivotCache cacheId="57" r:id="rId87"/>
    <pivotCache cacheId="58" r:id="rId88"/>
    <pivotCache cacheId="59" r:id="rId89"/>
    <pivotCache cacheId="60" r:id="rId90"/>
    <pivotCache cacheId="61" r:id="rId91"/>
    <pivotCache cacheId="62" r:id="rId92"/>
    <pivotCache cacheId="63" r:id="rId93"/>
    <pivotCache cacheId="64" r:id="rId94"/>
    <pivotCache cacheId="65" r:id="rId95"/>
    <pivotCache cacheId="66" r:id="rId96"/>
    <pivotCache cacheId="67" r:id="rId97"/>
    <pivotCache cacheId="68" r:id="rId98"/>
    <pivotCache cacheId="69" r:id="rId99"/>
    <pivotCache cacheId="70" r:id="rId100"/>
    <pivotCache cacheId="71" r:id="rId101"/>
    <pivotCache cacheId="72" r:id="rId102"/>
    <pivotCache cacheId="73" r:id="rId103"/>
    <pivotCache cacheId="74" r:id="rId104"/>
    <pivotCache cacheId="75" r:id="rId105"/>
    <pivotCache cacheId="76" r:id="rId106"/>
    <pivotCache cacheId="77" r:id="rId107"/>
    <pivotCache cacheId="78" r:id="rId108"/>
    <pivotCache cacheId="79" r:id="rId109"/>
    <pivotCache cacheId="80" r:id="rId110"/>
    <pivotCache cacheId="81" r:id="rId111"/>
    <pivotCache cacheId="82" r:id="rId112"/>
    <pivotCache cacheId="83" r:id="rId113"/>
    <pivotCache cacheId="84" r:id="rId114"/>
    <pivotCache cacheId="85" r:id="rId115"/>
    <pivotCache cacheId="86" r:id="rId116"/>
    <pivotCache cacheId="87" r:id="rId11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21" l="1"/>
  <c r="B18" i="21"/>
  <c r="B17" i="21"/>
  <c r="B16" i="21"/>
  <c r="B15" i="21"/>
  <c r="B14" i="21"/>
  <c r="B13" i="21"/>
  <c r="B10" i="6"/>
  <c r="B9" i="6"/>
  <c r="B8" i="6"/>
  <c r="B7" i="6"/>
  <c r="B6" i="6"/>
  <c r="B5" i="6"/>
  <c r="B4" i="6"/>
  <c r="B3" i="6"/>
</calcChain>
</file>

<file path=xl/sharedStrings.xml><?xml version="1.0" encoding="utf-8"?>
<sst xmlns="http://schemas.openxmlformats.org/spreadsheetml/2006/main" count="11591" uniqueCount="1992">
  <si>
    <t>Alias</t>
  </si>
  <si>
    <t>TransparencySponsoredPoliticalContent</t>
  </si>
  <si>
    <t>Export Date</t>
  </si>
  <si>
    <t>Language of my contribution</t>
  </si>
  <si>
    <t>I am giving my contribution as</t>
  </si>
  <si>
    <t>Scope</t>
  </si>
  <si>
    <t>Level of governance</t>
  </si>
  <si>
    <t>Organisation name</t>
  </si>
  <si>
    <t>Organisation size</t>
  </si>
  <si>
    <t>Transparency register number</t>
  </si>
  <si>
    <t>Country of origin</t>
  </si>
  <si>
    <t>Contribution publication privacy settings</t>
  </si>
  <si>
    <t>Q1. Is political advertising permitted for elections in your home country?</t>
  </si>
  <si>
    <t>Q2. Which format of political ads have you encountered most often in your country?</t>
  </si>
  <si>
    <t>Please specify</t>
  </si>
  <si>
    <t>Q3. Have you ever encountered any of the following (check all which apply):</t>
  </si>
  <si>
    <t>Q3.1 Should definitions of political advertising include the following:: an advert raising money for a political objective (cause, candidate, party etc)</t>
  </si>
  <si>
    <t>Q3.1 Should definitions of political advertising include the following:: an advert promoting participation in an election</t>
  </si>
  <si>
    <t>Q3.1 Should definitions of political advertising include the following:: an advert providing essential information about an election (public service information)</t>
  </si>
  <si>
    <t>Q3.1 Should definitions of political advertising include the following:: an advert attacking another political movement, actor, party or group</t>
  </si>
  <si>
    <t>Q3.1 Should definitions of political advertising include the following:: sponsored political editorial in a newspaper or magazine</t>
  </si>
  <si>
    <t>Q3.1 Should definitions of political advertising include the following:: an ad which promoted a political view without clearly being a political ad (an ‘issues ad’)</t>
  </si>
  <si>
    <t>Q3.1 Should definitions of political advertising include the following:: political advertising outside an election period</t>
  </si>
  <si>
    <t>Q3.1 Should definitions of political advertising include the following:: political advertising promoted in your country which appeared to be sponsored from outside your country</t>
  </si>
  <si>
    <t>Q3.1 Should definitions of political advertising include the following:: political advertising in European Parliamentary election promoted by a European (not national) political party</t>
  </si>
  <si>
    <t>Please explain your response (optional)</t>
  </si>
  <si>
    <t>Q3.2 Should definitions of political advertising be:</t>
  </si>
  <si>
    <t>Q4. Have you ever encountered political advertising online?</t>
  </si>
  <si>
    <t>Q4.1 Roughly how often?</t>
  </si>
  <si>
    <t>Please indicate where you have most often or most memorably encountered political ads?</t>
  </si>
  <si>
    <t>Q4.2 Regarding the advertising you encountered, were you able to easily find the following information: 1. clear labelling that it was a political ad</t>
  </si>
  <si>
    <t>Q4.2 Regarding the advertising you encountered, were you able to easily find the following information: 2. information about who placed the ad</t>
  </si>
  <si>
    <t>Q4.2 Regarding the advertising you encountered, were you able to easily find the following information: 3. information about entities sponsoring or co-sponsoring the ad</t>
  </si>
  <si>
    <t>Q4.2 Regarding the advertising you encountered, were you able to easily find the following information: 4. information about the amount paid</t>
  </si>
  <si>
    <t>Q4.2 Regarding the advertising you encountered, were you able to easily find the following information: 5. (where relevant) information regarding the use of targeting (whether and why the ad was targeted at you specifically)</t>
  </si>
  <si>
    <t>Q4.2 Regarding the advertising you encountered, were you able to easily find the following information: 6. Other information about the ad</t>
  </si>
  <si>
    <t>Q5. Are you aware that there are rules limiting party spending for electoral campaigns in your country?</t>
  </si>
  <si>
    <t>Q5.1 Do you think that the limits of political party spending for electoral campaigns should be:</t>
  </si>
  <si>
    <t>Q6. Should spending by actors other than political parties (such as foundations and campaign organisations) on political ads during an election period count towards campaign or political party spending limits?</t>
  </si>
  <si>
    <t>Q7. Should spending on ‘issues ads’ during an election period count towards campaign or political party spending limits?</t>
  </si>
  <si>
    <t>Q8. Should civil society and other actors have to follow the same rules as political parties when paying for and placing political advertising?</t>
  </si>
  <si>
    <t>Q9. Should there be rules set at EU level on how political adverts can be funded?</t>
  </si>
  <si>
    <t>Q9.1 Do you think the following sources of funding should be permitted to pay for political ads in your country?: 1. Anonymous donations through online payment services</t>
  </si>
  <si>
    <t>Q9.1 Do you think the following sources of funding should be permitted to pay for political ads in your country?: 2. Crowdfunding</t>
  </si>
  <si>
    <t>Q9.1 Do you think the following sources of funding should be permitted to pay for political ads in your country?: 3. EU citizens residing in another Member State</t>
  </si>
  <si>
    <t>Q9.1 Do you think the following sources of funding should be permitted to pay for political ads in your country?: 4. Individuals or companies from third countries</t>
  </si>
  <si>
    <t>Q9.1 Do you think the following sources of funding should be permitted to pay for political ads in your country?: 5. Third-country state actors</t>
  </si>
  <si>
    <t>Q9.1 Do you think the following sources of funding should be permitted to pay for political ads in your country?: 6. Bank loans</t>
  </si>
  <si>
    <t>Q9.2. Should there be limits set at EU level to how much money can be spent in total on political advertising in a particular campaign?</t>
  </si>
  <si>
    <t>Q9.3. Should there be limits set at EU level to how much money can be received by a particular party, candidate or campaign from any single source?</t>
  </si>
  <si>
    <t>Q9.4. Should there be rules set at EU level as to how a specific amount of political advertising during an election should be allocated (for instance through proportionately allocated ‘online/offline ad vouchers’), to ensure access for more parties to the campaign?</t>
  </si>
  <si>
    <t>Q10. Should there be rules set at EU level requiring all political advertising be clearly and specifically labelled as such?</t>
  </si>
  <si>
    <t>Q11. Should there be rules requiring all the sponsors of political ads to be disclosed within the ad itself?</t>
  </si>
  <si>
    <t>Q12. Should there be rules requiring political ads to be truthful and not misleading about verifiable factual claims?</t>
  </si>
  <si>
    <t>Q13. Should there be rules in times of elections campaign regulating how advertising space is allocated online?</t>
  </si>
  <si>
    <t>Q14. Are you concerned about the possibility of foreign actors (such as foreign states or foreign organisations) being able to sponsor political advertising to increase their own influence within the EU?</t>
  </si>
  <si>
    <t>Q15. Are you concerned that political advertising, especially online, can be used to intentionally spread false or misleading information (disinformation)?</t>
  </si>
  <si>
    <t>Q16. Should political actors or organisations that violate or are systematically non-compliant with agreed rules be sanctioned</t>
  </si>
  <si>
    <t>Q17. Do you consider that specific measures are needed to ensure that the competent authorities can have more effective oversight over political advertisement online?</t>
  </si>
  <si>
    <t>Q18. Should there be certain common rules for political ads in European Parliamentary elections?</t>
  </si>
  <si>
    <t>Q18.1 Which rules do you believe should be common in European Parliamentary elections (tick as many responses as you agree with).</t>
  </si>
  <si>
    <t>Q19. Please indicate your preference During a European election, who should be able to place a political ad (check one answer only)?</t>
  </si>
  <si>
    <t>Q19.1 Should there be a facilitated procedure for registering a pan-European political advertising campaign for use during European Parliamentary elections?</t>
  </si>
  <si>
    <t>Q19.2 Should there be a facilitated procedure for registering a pan-European political advertising campaign for use to support European Citizens Initiatives?</t>
  </si>
  <si>
    <t>Q20. Please indicate which you think should apply: European political parties should: 1. disclose their ad spending online in real time</t>
  </si>
  <si>
    <t>Q20. Please indicate which you think should apply: European political parties should: 2. maintain examples on their website of the ads they sponsor</t>
  </si>
  <si>
    <t>Q20. Please indicate which you think should apply: European political parties should: 3. disclose the advert targeting services they use</t>
  </si>
  <si>
    <t>Q20. Please indicate which you think should apply: European political parties should: 4. refrain from using certain technologies which can be used to mislead (e.g. micro-targeting and other data-driven techniques, ad amplification, etc)</t>
  </si>
  <si>
    <t>Q20. Please indicate which you think should apply: European political parties should: 5. refrain from political advertising altogether (rely on national campaigns only)</t>
  </si>
  <si>
    <t>Q21. Should publishers of political ads retain certain basic information from those placing such ads?</t>
  </si>
  <si>
    <t>Q21.1. What information should be retained? (optional)</t>
  </si>
  <si>
    <t>Q21.2. What information should not be retained? (optional)</t>
  </si>
  <si>
    <t>Q22. Should service providers involved in political ads also have obligations to retain and provide information?</t>
  </si>
  <si>
    <t>Q23. Should requirements to retain information apply to all political ads, regardless whether online or offline?</t>
  </si>
  <si>
    <t>Please elaborate your response (optional)</t>
  </si>
  <si>
    <t>Q24. Should all political ads be made similarly accessible:</t>
  </si>
  <si>
    <t>Q24.1 please specify reasons</t>
  </si>
  <si>
    <t>Q24.2 what information should be publicly available (please indicate a response for each row): 1. retain the ad itself</t>
  </si>
  <si>
    <t>Q24.2 what information should be publicly available (please indicate a response for each row): 2. who placed the ad</t>
  </si>
  <si>
    <t>Q24.2 what information should be publicly available (please indicate a response for each row): 3. the amount paid</t>
  </si>
  <si>
    <t>Q24.2 what information should be publicly available (please indicate a response for each row): 4. on the use of targeting and amplification techniques</t>
  </si>
  <si>
    <t>Q24.2 what information should be publicly available (please indicate a response for each row): 5. on when and where the ad appeared (where available)</t>
  </si>
  <si>
    <t>Q24.2 what information should be publicly available (please indicate a response for each row): 6. Other</t>
  </si>
  <si>
    <t>Please specify (optional)</t>
  </si>
  <si>
    <t>Q25. Should there be any additional limits on targeting and amplification methods, besides compliance with data protection rules?</t>
  </si>
  <si>
    <t>Q25.1 Complete all which apply Should targeting and amplification methods: 1. be banned for political ads?</t>
  </si>
  <si>
    <t>Q25.1 Complete all which apply Should targeting and amplification methods: 2. be subject to a user opt-in: you don’t get them unless you opt in</t>
  </si>
  <si>
    <t>Q25.1 Complete all which apply Should targeting and amplification methods: 3. be subject to a user opt-out: you get them unless you opt out</t>
  </si>
  <si>
    <t>Q25.1 Complete all which apply Should targeting and amplification methods: 4. Other</t>
  </si>
  <si>
    <t>Q25.2 Complete all which apply Should EU rules control the following other amplification methods?: 1. paid for likes</t>
  </si>
  <si>
    <t>Q25.2 Complete all which apply Should EU rules control the following other amplification methods?: 2. bot software</t>
  </si>
  <si>
    <t>Q25.2 Complete all which apply Should EU rules control the following other amplification methods?: 3. paid for influencers</t>
  </si>
  <si>
    <t>Q25.2 Complete all which apply Should EU rules control the following other amplification methods?: 4. Other</t>
  </si>
  <si>
    <t>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t>
  </si>
  <si>
    <t>Please specify which criteria could be allowed</t>
  </si>
  <si>
    <t>Q27. Please share any additional comments or remarks you may have regarding the topic of this public consultation.</t>
  </si>
  <si>
    <t>Q28. Would you like to participate in a phone interview to further discuss the topics of this open consultation? If yes, we may contact you through the email provided in the introduction.</t>
  </si>
  <si>
    <t>German</t>
  </si>
  <si>
    <t>EU citizen</t>
  </si>
  <si>
    <t>Austria</t>
  </si>
  <si>
    <t>Anonymous The type of respondent that you responded to this consultation as, your country of origin and your contribution will be published as received. Your name will not be published. Please do not include any personal data in the contribution itself.</t>
  </si>
  <si>
    <t>a. Yes</t>
  </si>
  <si>
    <t>b. Posters</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</si>
  <si>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in European Parliamentary election promoted by a European (not national) political party</t>
  </si>
  <si>
    <t>include</t>
  </si>
  <si>
    <t>exclude</t>
  </si>
  <si>
    <t>a. Defined in law</t>
  </si>
  <si>
    <t>a. Daily</t>
  </si>
  <si>
    <t>Facebook</t>
  </si>
  <si>
    <t>Yes</t>
  </si>
  <si>
    <t>No</t>
  </si>
  <si>
    <t>c. decreased (less money)</t>
  </si>
  <si>
    <t>b. Maybe</t>
  </si>
  <si>
    <t>the period during which political ads are permitted;the types of actor entitled to fund political ads;the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</si>
  <si>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3</t>
  </si>
  <si>
    <t>Name, ID</t>
  </si>
  <si>
    <t>Gender, political affiliation, ethnic origin,</t>
  </si>
  <si>
    <t>c. also to citizens, eg through a common online database or by being retained on the advertiser’s website</t>
  </si>
  <si>
    <t>c. No</t>
  </si>
  <si>
    <t>Public Your name, the type of respondent that you responded to this consultation as, your country of origin and your contribution will be published.</t>
  </si>
  <si>
    <t>d. TV</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</si>
  <si>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t>
  </si>
  <si>
    <t>Was nicht gesetzlich geregelt ist wird je nach Bedarf aufgeweicht.</t>
  </si>
  <si>
    <t>Social Media</t>
  </si>
  <si>
    <t>In vielen Fällen wird es als "private Meinung unabhängiger Einzelpersonen" verschleiert</t>
  </si>
  <si>
    <t>Man kann Wahlergebnisse teilweise immer noch durch massives Marketing kaufen.</t>
  </si>
  <si>
    <t>Alle Parteien unterhalten Rand Organisationen, um über deren Unterstützung Parteien Regeln umgehen zu können.</t>
  </si>
  <si>
    <t>Grundsätzlich ist jeder Kommentar jenseits einer Diskussion über's Wetter "politisch". Die Regeln sollten nur angewandt werden, wenn das Ziel, eine bestimmte Partei oder Person in ihrem Wahlkampf zu unterstützen erkennbar ist.</t>
  </si>
  <si>
    <t>Gibt es hier keine Regeln, werden eben alle Ausgaben in die "regelfreie Zone" delegiert.</t>
  </si>
  <si>
    <t>Maybe</t>
  </si>
  <si>
    <t>Don’t know</t>
  </si>
  <si>
    <t>Niemand unterstützt eine Partei uneigennützig, sondern erwartet im Gegenzug Vorteile nach der Wahl. Höhere Spenden = mehr Forderungen. Viele vorgeblich "unabgängige Quellen" sind in Wirklichkeit Handlanger spezifischer Akteure um das wahre Ausmaß der Einflussnahme zu verschleiern.</t>
  </si>
  <si>
    <t>Tatsächlich sollten Politiker so wie Sportler ihre Sponsoren Logos stets sichtbar tragen, damit jeder sehen kann, wer hinter dieser Figur die Fäden zieht.</t>
  </si>
  <si>
    <t>Dass in der Politik (wie auch sonst in der Werbung oder Produktauszeichnung) ungestraft gelogen, verdreht, geschönt werden darf ist unerträglich.</t>
  </si>
  <si>
    <t>d. Don’t know</t>
  </si>
  <si>
    <t>Natürlich! Regeln ohne Sanktionen sind IMMER völlig sinnlos, weil sie sowieso nicht eingehalten werden.</t>
  </si>
  <si>
    <t>Das Problem ist wie so oft nicht, dass man es nicht weiß, sondern - dass es niemand kümmert.</t>
  </si>
  <si>
    <t>Entweder sind wie EINE EU oder nicht. Der ganze Krampf in der EU hängt doch nur daran, dass jedes Land wieder nur möglichst viel nehmen aber nie etwas geben will. Im Zweifelsfall wird auch immer "die böse EU hat.." als Feindbild aufgebaut statt wahrheitsgemäß "WIR als Union haben...".</t>
  </si>
  <si>
    <t>the period during which political ads are permitted;the types of actor entitled to place political ads;the types of actor entitled to fund political ads;the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</si>
  <si>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6</t>
  </si>
  <si>
    <t>Wir sind nur EINE EU und so sollte es auch behandelt werden</t>
  </si>
  <si>
    <t>Don't know</t>
  </si>
  <si>
    <t>Name, Höhe</t>
  </si>
  <si>
    <t>Keine Ausnahmen schaffen, die nur wieder genutzt werden, um die Regeln zu umgehen.</t>
  </si>
  <si>
    <t>Ich kann mir schon nicht vorstellen, wie Targeting Kriteirien in Frage F26 überhaupt datenschutzkonform erhoben und genutzt werden könnten. Eine geheime Wahl ist sinnvoll. Wer sich aber zur Unterstützung einer Partei oder Person entschließt, soll das auch öffentlich tun müssen und nicht heimlich. Wir sind nicht in der Ukraine oder in China. Wem die Unterstützung peinlich ist, der soll es eben lassen.</t>
  </si>
  <si>
    <t>an advert promoting participation in an election;an advert providing essential information about an election (public service information;sponsored political editorial in a newspaper or magazine;political advertising outside an election period</t>
  </si>
  <si>
    <t>neutrale Aufrufe und Informationen, von wem auch immer, sich an der Wahl zu beteiligen oder allgemeine Informationen über den Ablauf und die Möglichkeiten der Wahlteilnahme sollten nicht als (partei-) politische Werbung gelten, weil sie ja generell die Beteiligung und damit die Demokratie stärken.</t>
  </si>
  <si>
    <t>b. Dynamically adaptable</t>
  </si>
  <si>
    <t>Weil sich die Arten und Formen sowie Mittel rasch ändern - siehe soziale Medien</t>
  </si>
  <si>
    <t>d. Seldom</t>
  </si>
  <si>
    <t>z. B. Facebook - seltsame Freundschaftsanfragen mit inhaltlichem Bezug zu wählbaren Kandidaten/innen (aktuelle Gemeinde- und Bürgermeisterwahlen 2021)</t>
  </si>
  <si>
    <t>In AT sind die Werbungen generell gesondert auszuweisen und klare Angaben zum 'Anzeiger' zu machen. Nicht jedoch die Kosten. Die klassische Werbung wird überwiegend "An einen Haushalt" oder eben in einem Medium geschaltet, d. h. ohne klare Eingrenzung der Zielgruppe.</t>
  </si>
  <si>
    <t>b. left as they are</t>
  </si>
  <si>
    <t>Hier ist große Flexibilität für national. Regelungen angezeigt; die MS haben hier aus ihrer politischen/kulturellen Entwicklung generell eigene Begrenzungen, insbesondere auch für die Limits von Ausgaben gefunden. Diese werden auch von Zeit zu Zeit angepasst. Hier sollte die EU nicht eingreifen! Auch deshalb nicht, weil selbst die Europawahlen noch nach nationalen Wahllisten und Sprengel durchgeführt werden, also de facto eine rein nationale Wahlbewegung (noch) ist. Und selbst für zukünftige, begrüßenswerte europaweite Kandidaturen und Wahlaufrufe sollte man die nationalen Gepflogenheit betreffend Wahlmodi bei der Wahlwerbung und Finanzierung bewahren - die Menschen/Bürger/innen könnten die Unterschiede nicht verstehen.</t>
  </si>
  <si>
    <t>Da gibt es keinen Unterschied, ob direkt von der Partei, einer entsprechenden Stiftugn oder einer Kampagne - das alles dient ja nur dem Zweck der Werbung, wer dahinter steht, ist für die Einordnung als Wahlwerbung unbedeutend.</t>
  </si>
  <si>
    <t>Das ist eindeutig Wahlwerbung und dient den gleichen Zielen, wie ein Plakat!</t>
  </si>
  <si>
    <t>Bei der unmittelbaren Platzierung jedenfalls; bei einer Bezahlung/Sponsering im Hintergrund trifft es die profitierende politische Bewegung, die für Transparenz zu sorgen hat. In AT mit Offenlegungspflichten der Parteien und Begrenzungen des Sponsoring geregelt! Jedenfalls ist eine Anrechenbarkeit auf die begünstigte Partei oder Kandidaten - wenn auch nicht einfach - sicherzustellen! Allenfalls muss Partei, wenn Limit überschritten wird, empfindliche Strafe zahlen (hat ja den Nutzen gezogen!)</t>
  </si>
  <si>
    <t>Solange selbst Europawahlen nach nationalen Listen erfolgen und Wahlkämpfe rein national ausgetragen werden, sind EU-Regeln nicht erforderlich. Eine Regelung auf EU-Ebene ist bestenfalls z.B. für eine zeitliche Sperrevon Issue Ads generell für Wahlzeiten sinnvoll. Bei der klassischen politischen Werbung ist nicht festzustellen, dass "viele" Dienste grenzüberschreitend bewusst für direkte Werbung in einem anderen Ländern ausgeführt oder beauftragt werden (will grundsätzlich keine Partei, wenn es um Druckaufträge von Plakaten/Broschüren/Inseraten in Medien oder TV/Radio geht, dann ist ja die Zurechenbarkeit zu einer Partei jedenfalls gegeben, die dies auch in ihre Transparenzberichte aufnehmen muss oder sind sowieso freier Markt (z. B. der Druck allein).</t>
  </si>
  <si>
    <t>Wie und wer soll eine solche 'Proportionalität' gerecht beurteilen - vielleicht die Kommission oder irgendeine eingesetzte 'neutrale Fachkommission'; wie ist das mit neuen Gruppen, für die es keine Anhaltspunkte gibt - außer, das man einer solchen jedenfalls einen Basisbonus zuteilt? Dieser - und wenn sich zahlreiche anmelden - zu Lasten der anderen geht???</t>
  </si>
  <si>
    <t>Überflüssig, hat keinen Mehrwert - das muss man den MS aufgrund ihrer jeweiligen demokratiepolitischen Entwicklung selbst überlassen - und es gibt ja bereits in allen Mitgliedstaaten Regelungen, wenn auch nicht immer zufriedenstellend. Aber das berechtigt die EU nicht, hier gesetzgeberisch in ein so sensibles Gebiet einzugreifen. Überhaupt ist diese Frage manipulativ gestellt: Weil prima vista jeder Befragte grundsätzlich und sofort für eine klare Kennzeichung der politischen Werbung eintreten wird und sich dafür aussprechen wird. Bei der Beantwortung wird die Suggestion (Unterstellung) überlesen/übergangen, dass das die EU reglen soll/muss. Eine solche Frage wäre bei Gericht als Suggestivfrage verboten - Wertungen diese Fragebogens MÜSSEN dazu herausgenommen werden!!! EK MANIPULATION1 Eine EU-Regelung für eine "eindeutige Kennzeichnungspflicht" nur dort gerechtfertigt, wo eine einheitliche Regelung Sinn macht, das könnte Online-Werbung, Radio- und TV-Werbung (aber auch bereits national erfasst!) und der Bereich der Sozial Media sein.</t>
  </si>
  <si>
    <t>Primär betrifft diese Pflicht zur Transparenz die begünstigte Partei, damit auch der Zusammenhang klar.</t>
  </si>
  <si>
    <t>Ja, aber nur NATIONALE: diese bestehen ja bereits national über klassische Straftatbestände! EU-Handeln nicht erforderlich! Das Grundproblem der 'Prophylaxe' kann man auch mit EU-Regeln nicht lösen; hier greifen wohl gut ausgestattete nationale Verfahrensregeln besser und schneller, um kurzfristig einen Widerruf oder eine Entgegnung zu bewirken.</t>
  </si>
  <si>
    <t>Wer wird das administrieren und 'gerecht' vergeben/zuteilen?</t>
  </si>
  <si>
    <t>Nicht über weiterhin wichtig bleibende klassische Medien; Soziale Medien sollte man Einhalt gebieten - aber allgemein und generell, nicht beschränkt auf politische Werbung - wenn man diese gesetzlich (und hier sind EU-Regeln angebracht) zu ordnungsgemäßer Darstellung und zu einer Art von Verbot jeglicher Manipulation von Menschen - neben dem Beseitigung und der möglichst weitreichenden Verhinderung von illegalen Inhalten - veranlasst - insbesondere mit einer angemessene zeitlichen Sperre von wahlbeeinflussenden Postings.</t>
  </si>
  <si>
    <t>Das ist ja der Fall: siehe Bemerkung zu Frage Q14</t>
  </si>
  <si>
    <t>NO-NA-NET: ein Regelverstoß - Grundsatz der Strafrechtslehre - muss sanktioniert werden. Ansonsten wäre sie eine 'lex imperfecta' und defacto unwirksam! Aber das sehen bereits diverse nationale Gesetze (z. T. noch unbefriedigend und auf einigen nationalen ebenen ausbaufähig) und natürlich Strafgesetze bereits vor. Weil das gerade auch in einer Demokratie ein Dilemma ist: Die 'Kandidaten' und die 'Gewählten' sind schließlich gleichzeitig die 'Gesetzgeber' und die 'Betroffenen' - sie werden sich ja nicht selbst wehtun! Und da unterscheidet sich die EU-Gesetzgebung (MEPs und Rat) nicht von einer nationalen! Siehe Beispiel 1. Vorschlag für die Finanzierung der politischen Parteien und Stiftungen auf EU-Ebene (ca. 2012), wo unterbreitet wurde, dass ein politisches Gremien innerhalb des EP über eine Rückforderung von EU-Mitteln hätte entscheiden sollen; Strafsanktion hätte ein Legislativorgan verhängt - keine Gewaltenteilung - damit man das politisch abhandeln kann. Das Recht Sanktionen/Strafen zu verhängen, braucht "richterliche Qualität"!</t>
  </si>
  <si>
    <t>Man soll national wie allenfalls auf EU-Ebene immer eine Konzeption anstreben, die keine laufende Überwachung einer Behörde benötigt, sondern so wirkt, dass nur in Ausnahmefällen eine Sanktion greifen muss. Die Regeln sollten die Beteiligten - wegen abschreckender Wirkung - vorab veranlassen, politische Werbung selbst aufzuzeichnen und transparent zu berichten. Politische Parteien verfolgen nämlich selbst sehr genau, wo, was, wer gerade wo macht (auch starkes Konkurrenzverhältnis), auch jene Werbung, die möglicherweise nicht unmittelbar selbst veranlasst wurde - das sollte für eine "Berichtspflicht" der werbenden Parteien genutzt werden. Und Verstöße einer nicht vollständigen Anzeige/Berichtens streng geahndet werden.</t>
  </si>
  <si>
    <t>NEIN, solange die Wahlkreise noch national ausgerichtet sind, sollte man in die nationalen "Wahlgepflogenheiten" nicht eingreifen. Das sind die Bürger/innen bei den mehrheitlichen anderen Wahlen (Nationalrat, Landtag, Gemeindrat- und Bürgermeisterwahlen, Präsidentschaftswahlen, div. Wahlen in Arbeiternehmer- und Arbeitgebervertretungen) so gewohnt und mit diesen grundsätzlich auch so vertraut. Das ist auch ganz wichtig für die Teilnahme an Wahlen und damit für die Demokratie!</t>
  </si>
  <si>
    <t>Sponsor, Anzeige, Medium und Betrag</t>
  </si>
  <si>
    <t>Regelung ausschließlich auf nationaler Ebene, weil die überwiegenden Wahlen die naitonale Ebene betreffen, Wahlrecht nach wie vor nationale Kompetenz ist und die die EU-Wahlen gegenwärtig auch nur über nationale Listen (noch!) ablaufen. Ja, damit die Sensibilität für ihre 'beeinflussende' Arbeit geweckt wird.</t>
  </si>
  <si>
    <t>Es macht keinen Unterschied im Zweck, ob offline oder online!</t>
  </si>
  <si>
    <t>Es ist zu bedenken, dass auch über herkömmliche Medien und deren Berichterstattung indirekt und u.a. manipulativ Einfluss auf die Wahlen genommen wird. Einzelne Medien (insbesondere private finanzierte, aber selbst öffentlich finanzierte und grundsätzlich wegen des Grundrechtres der Redakteursfreiheit) berichten über einen Kandidaten/eine Partei (aus irgendwelchen persönlichen Vorlieben) mehr als über andere, oder polarisierender und geben eine Wahlauseinandersetzung damit einen gewissen 'Schub'. Man würde mit zusätzlichen Regeln für die Online-Dienste womöglich eine Ungleichbehandlung schaffen, weil man für diese schärfere Bedingungen vorsieht, als es dzt. bereits für klassische Medien gibt (Selbst für den österr. Rundfunk ist eine "ausgewogene politische Berichterstattung" gesetzlich normiert - diese kann formal soweit eingehalten werden, ob der Wirkung, Interview-Methoden und letztlich Wirkugnen beim Publikumg jedoch nur eingeschränkt angewandt werden). Der Gesetzgebung sind da praktische Grenzen gesetzt. Für 'kleinere Wahlen' (Gemeinde- und Regionalwahlen) wird man die Auswirkungen "manipulativer Methoden" von klassischen wie modernen Social Media Werbung vorerst in engen Grenzen sehen, wenn auch, wie schon in geschehen, auch eine einzige Stimme für ein Mandat wahlentscheidet sein kann! Aber eine solche Wahlentscheidung ist schließlich immer auch als das Ergebnis einer Summe von Faktoren zu werten, die zu einem solchen Ergebnis geführt hat.</t>
  </si>
  <si>
    <t>Die Frage Q19 (Präferenz, wer für Europawahl eine politische Anzeige schalten darf) mit nur einer Antwortmöglichkeit ist ebenfalls manipulativ, weil diese suggeriert und voraussetzt, dass es eine einheitliche EU-Regelung dann jedenfalls geben müsste. Für einzelne Lösungen zu Teilfragen, wäre aber auch durchaus denkbar, dass es ausreichend Regelungen auf nationaler Ebene geben kann.</t>
  </si>
  <si>
    <t>English</t>
  </si>
  <si>
    <t>Non-governmental organisation (NGO)</t>
  </si>
  <si>
    <t>Women in Artificial Intelligence Austria (Women in AI Austria)</t>
  </si>
  <si>
    <t>Public Organisation details and respondent details are published: The type of respondent that you responded to this consultation as, the name of the organisation on whose behalf you reply as well as its transparency number, its size, its country of origin and your contribution will be published. Your name will also be published.</t>
  </si>
  <si>
    <t>Above all, we think it would be necessary to refine the definition of 'political' before examining the scope of political advertising and evaluating its impact. In all cases, we believe political advertising sponsored by a party or candidate should always clearly be labeled as such and contain information on which party or candidate placed it. Regarding adverts promoting participation in an election, this category of political advertising should also include ads persuading people not to vote. Adverts providing essential information about an election should not be considered political advertising as long as these are not linked to any political party or candidate, in order to prevent abuse of this exemption.</t>
  </si>
  <si>
    <t>b. Weekly</t>
  </si>
  <si>
    <t>social media</t>
  </si>
  <si>
    <t>Instead of changing the limits for party spending, the existing rules could be made more concrete and compliance with these rules should be enforced.</t>
  </si>
  <si>
    <t>Issues ads should always be considered political advertising if they are sponsored by a political party or candidate. If issues ads are not placed by political actors, they could be handled differently.</t>
  </si>
  <si>
    <t>When civil society and other organisations place political ads, the same rules should apply as for political actors. Issues ads however could be handled differently, but a balanced approach would have to be developed for these.</t>
  </si>
  <si>
    <t>If limits are set, it would be unfair to specify amounts - the limits should rather be relative, perhaps relative to the size of the population or as a percentage of the total budget.</t>
  </si>
  <si>
    <t>If limits are set, it would be unfair to specify amounts - the limits should rather be relative, perhaps relative to the size of the population or as a percentage of the total budget. However, any single individual's (or single entity's) contribution should be negligible.</t>
  </si>
  <si>
    <t>Political advertising should absolutely be clearly marked as such, not only to ensure more transparency for citizens - which in itself is a very important goal -, but also to make it easier to monitor political advertising online and compare it across Member States.</t>
  </si>
  <si>
    <t>In the case of marketing agencies, the party on behalf of which the agency places the ad should be disclosed.</t>
  </si>
  <si>
    <t>The question arises, who will be tasked with monitoring the truthfulness of factual claims? Is this a task foreseen for trusted flaggers? More importantly, such a rule would need to be enforceable by defining sanctions in case these rules are infringed (e.g. reduced advertising spending limit, publication in a list of 'rule-breakers') in order to be effective.</t>
  </si>
  <si>
    <t>Small parties should certainly be able to compete online, which requires sufficient advertising space. But how this advertising space is allocated, or whether these rules refer to the way advertising space online is auctioned off, or whether this could mean rules on the location in which an ad is placed in any news feed is not clear.</t>
  </si>
  <si>
    <t>Equally, any spending by political actors in the EU on political advertising outside the EU should be transparent.</t>
  </si>
  <si>
    <t>Effective oversight should not only be sought by competent authorities. Civil society and civil society organisations play a vital role in detecting and bringing attention to any violations, and better (as well as guaranteed) access to data to monitor political advertising online is crucial to ensure the continuous observation of political advertising online by a diverse set of stakeholders.</t>
  </si>
  <si>
    <t>the period during which political ads are permitted;the types of actor entitled to place political ads;the types of actor entitled to fund political ads;the amounts of money permitted to be spent on political ads in a period;equal or proportionate access to placing political ads on social media platforms for the various political actors contesting an election;the amounts of public money granted to support smaller parties’ campaigns;Other</t>
  </si>
  <si>
    <t>While a facilitated procedure would be beneficial, the question of which authority would be tasked with such a facilitated procedure arises, and of course the design of the facilitated procedure itself.</t>
  </si>
  <si>
    <t>The type of information should be standardised in order to facilitate comparison across EU countries and publishers. In our view, the information should mirror as closely as possible the options presented to actors when sponsoring the ad, including the amount spent, the target groups of the ad (in case targeting is not banned outright) and the period of publication. Additionally, the amount spent per ad in conjunction with which ads were targeted to which groups, the number of ads paid for and the content of the ad should be retained.</t>
  </si>
  <si>
    <t>Granular personal information should not be retained.</t>
  </si>
  <si>
    <t>We believe such a rule would be advantageous to ensure verifiability through cross-referencing. Furthermore, it would prevent the avoidance of responsibility.</t>
  </si>
  <si>
    <t>We strongly believe civil society and civil society organisations have a crucial role in ensuring accountability. For this reason, it is necessary to ensure that civil society has access to data and is able to monitor political advertising online - whether the ad is placed on a very large online platform or on a smaller platform that faces no such obligation.</t>
  </si>
  <si>
    <t>Additionally, the amount paid per ad should be retained, along with the targeting per ad and as percentage of the total amount spent.</t>
  </si>
  <si>
    <t>If a user opt-in is chosen, all opt-in ads should still be publicly available in the ad repository. If targeting and other amplification methods are banned outright, political actors might increasingly post 'organic' content to replace advertising, thereby avoiding the rules on advertising.</t>
  </si>
  <si>
    <t>In our view, rules on amplification methods have to be adaptable and should regularly be evaluated and, if necessary, updated. Explanation to Q26 (no field available): Targeting should only be allowed for geographic location, provided the campaign is restricted to that location.</t>
  </si>
  <si>
    <t>We believe that it is necessary to ensure that political advertising by itself does not lead to further polarisation, and that civil society and civil society organisations have access to the necessary data to understand and monitor political advertising online.</t>
  </si>
  <si>
    <t>Business association</t>
  </si>
  <si>
    <t>Wirtschaftskammer Österreich</t>
  </si>
  <si>
    <t>Anonymous Only organisation details are published: The type of respondent that you responded to this consultation as, the name of the organisation on whose behalf you reply as well as its transparency number, its size, its country of origin and your contribution will be published as received. Your name will not be published. Please do not include any personal data in the contribution itself if you want to remain anonymous.</t>
  </si>
  <si>
    <t>Eine klare definitorische Abgrenzung ist entscheidend - gleich nach der Frage nach dem grundsätzlichen Bestehen einer Regelungszuständigkeit der Europäischen Union für diesen Bereich (sie hiezu am Ende) der zweitwichtigste Aspekt.</t>
  </si>
  <si>
    <t>Es besteht hiefür keine Zuständigkeit der Europäiscen Union.</t>
  </si>
  <si>
    <t>Dies erscheint im Sinne der Transparenz angezeigt, sollte gleichwohl nicht auf Werbung politischer Prteien beschränkt bleiben, sondern auch politische Kampagnen von NGOs und anderen relevanten Gruppen, die solche Inhalte verbreiten, umfassen.</t>
  </si>
  <si>
    <t>Erscheint im Sinn der Transparenz wünschenswert.</t>
  </si>
  <si>
    <t>Es stellt sich die Frage, wer eine solche Prüfung objektiv und ohne Beeinträchtigung der freien Meinungsäußerung der Teilnehmerinnen und Teilnehmer am politischen Diskurs vornehmen könnte - in einer freien, pluralisitischen Medienlandschaft finden Fakten-Checks ohnedies regelmäßig aus dem Mediensektor heraus und ohne dass regulatorische Verpflichtungen besehen würden statt.</t>
  </si>
  <si>
    <t>Es ist nicht davon auszugehen, dass die Europäische Union über eine grundsätzliche Zuständigkeit zur Reglung von politischer Werbung verfügt. Lediglich sofern es um rein europäische Gesichtspunkte von politischer Werbung im Zusammenhang mit den Wahlen zum Europäischen Parlament geht, kann uU vom Bestehen einer Regelungszuständigkeit ausgegangen werden. In demokratisch organisierten Staaten sollte von überbrordenden Reglementierungen der Ausgestaltung des politischen Wettstreits (einschließlich politischer Werbung) tunlichst Abstand genommen und stattdessen der Fokus auf spezifische Transparenzvorschriften gelegt werden - alles Übrige regelt der politische und mediale Diskurs selbsttätig. Bei Definitionen dessen, was als "politisch" einzustufen ist, darf nicht übersehen werden, dass auch NGOs und andere ähnliche EInrichtungen inhaltlich betrachtet auch für politische Anliegen werben und dieser Umstand bei entsprechenden Bestrebungen gebührend Berücksichtigung zu finden hat.</t>
  </si>
  <si>
    <t>Election-Watch.EU (Wahlbeobachtung.org)</t>
  </si>
  <si>
    <t>f. Other</t>
  </si>
  <si>
    <t>Newspapers</t>
  </si>
  <si>
    <t>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t>
  </si>
  <si>
    <t>All political parties should maintain real time advertising accounts for regulators, media and CSOs to monitor donations and funding as well as campaign spending in real time.</t>
  </si>
  <si>
    <t>· Establish a clear and strong European legal framework on AI (DSA/DMA) that ensures respect for freedom of expression online and offline, privacy and the right to participate in public affairs, in line with international standards agreed upon in international and regional treaties. Refrain from unduly restricting freedom of expression, taking into account that any limitation of this right should be in accordance with the three-part test of legality, legitimate purpose and necessity. Regulatory responses to these challenges that are worded in a vague manner are not compatible with freedom of expression. · Regulations should enshrine the key principles of accountability and transparency as well as promulgate the privacy-preserving access for researchers, fact checking initiatives and CSOs to assess AI and freedom of expression in online political campaigns. In particular: a) clear guidelines for “vetted researchers”, applicable in all EU countries, establishing what data may be collected, how processed and published; b) infrastructure (data storage, compute) to enable researchers – especially journalists and CSOs, to store and process data in strict compliance with GDPR and other privacy regulations; c) together with industry, academics and CSO stakeholders, establish industry standards for API access, to encourage the development of off-the-shelf tools for data research (think of it like a plug for electricity – no matter who your energy provider, the plug always looks the same: this should hold for API access as well) d) together with industry, academics and CSO stakeholders, establish industry standards for content moderation algorithms, as well as ensuring such algorithms are open source, and open to verification and observation by vetted researchers. · Ensure that not only state organs, but also businesses operating under their territorial jurisdiction respect human rights, as per the Guiding Principles on Business and Human Rights: Implementing the United Nations “Protect, Respect and Remedy” Framework. · Refrain from delegating online content regulation to social media companies and other internet intermediaries beyond what is allowed under international standards. Internet intermediaries should not be held liable for content produced and posted by a third party using their services, except if they intervene in that content or fail to follow a decision requesting its removal emitted by an independent, impartial, oversight body (e.g. a court) despite having the technical capacity to do so. Governments should take into account the risks to freedom of expression involved in imposing social media companies with liability for user-generated content, given that it can incentivise excessive content moderation and removal, including through proprietary and opaque automated mechanisms. · Ensure that the fundamental right to privacy is respected online. Personal data should not be used without consent, including for the purposes of political advertising and micro-targeting. Default consent to third-party companies, and cross-platform tracking, should be prohibited. Individuals should be informed in a clear and transparent manner why they are seeing certain advertisements and who has paid for them. Thus, all online advertisements should be publicly available and easily accessible and searchable, with detailed information stating who bought them, the source of the funds involved, how much was spent on them, how many users were reached, and the specific targeting parameters that were used. Comprehensive data protection laws must be implemented and enforced and any loopholes that could be exploited by political campaigns should be closed. It is also important to put in place measures to enforce detailed and timely reporting to electoral authorities on campaign financing and advertising. · Support the use of AI to combat disinformation, for instance through publicly financed, certified and controlled social bots that could undertake automated analysis of online content, accompanied by human curation to verify content. Ensure that the use of these tools is transparent and consistent with human rights obligations, including by putting in place the necessary safeguards so that they are not dependent of any political party, candidate or interest group.</t>
  </si>
  <si>
    <t>· Use algorithms that are based on ethical benchmarks and the respect for fundamental rights; they should be consistent with global standard setting-instruments that are being developed following a multi-stakeholder approach, such as the UNESCO’s Recommendation on the Ethics of AI (currently under preparation) and the ongoing work of the Council of Europe’s Ad Hoc Committee on Artificial Intelligence towards a legal framework for the design, development and application of AI. · Facilitate researchers’ and independent observers’ access to algorithms, especially used for content moderation, to ensure that they meet the requisite standards of ethics and transparent use. Support fact-checking initiatives and independent journalism, as well as research to expand knowledge about disinformation and the effectiveness of responses to it including their own. In regard to this last aspect, further facilitate access to their API.. In order to help advance sound research and oversight of electoral/political campaigns, provide better, more precise and more coherent data to accredited election observers and researchers. · Commit to the creation of open interoperability standards for content moderation, developed jointly with all stakeholders involved, that permit the deployment of open source AI-tools to: a) identify factually wrong content, b) inform users about it, c) create awareness of verified information, and d) diversify political discourse through the infiltration of echo-chambers and filter bubbles. In light of the risks involved in over-relying on automation, notably in connection to freedom of expression, ensure that human review accompanies the use of any AI tools for content moderation. · Review online advertising models to ensure that they do not adversely impact on the diversity of opinions and ideas, as well as establish open access political ad libraries featuring structured and transparent information on micro-targeting and digital platforms’ advertising regulations, including data on those third parties that try to circumvent the rules and not only those who play by them. This requires different solutions for different platforms, and should provide observers, researchers, media and interested electoral stakeholders with real time information about online political ads. · Respect minimum due process guarantees when taking content moderation and removal actions: promptly notify users when content that they created, uploaded or host may be subject to an action of this kind and explain the rationale behind the decision; give the user an opportunity to contest it, subject only to legal or reasonable practical constraints; carefully scrutinize claims made under content moderation policies before taking action, and apply the related measures consistently.</t>
  </si>
  <si>
    <t>Based on EU EAM Final Report 2019 - https://www.wahlbeobachtung.org/en/page/3/ The variation in campaign periods contributes to differences in the conditions to campaign. The durations differ from half a year to three weeks among Member States, with some countries not specifying a timeframe at all. Campaign silence periods vary or do not exist. Consideration could be given to further regulating the financing of national European campaigns by European political parties in order to level the playing field across the EU. Sources of funding and foreign funding: The APPF Regulation sets out the eligibility and allocation criteria of European funds: European political parties which are represented in the European Parliament by at least one of their members are eligible for funding from the European Union budget. Consideration could be given to further regulating the financing of national European campaigns by European political parties in order to level the playing field across the EU. Spending limits: The APPF Regulation leaves it to each Member State to set the spending limit applicable to the elections to the European Parliament. While European political parties can finance campaigns conducted in the context of elections to the European Parliament, the funding and limits on election expenses for parties and candidates are therefore governed by the rules applicable in each Member State. Consideration could be given to reviewing the spending limits within EU Member States in order to create a more level playing field for the electoral contestants to campaign. Furthermore, the establishment of a spending limit at the European level that would apply to European political parties’ campaigns could be envisaged. Transparency of reporting and disclosure: The APPF Regulation does not explicitly deal with aggregate donations and does not stipulate whether and if so, what action could or should be taken in cases of multiple donations below the stipulated limits made by the same donor. We recommend strengthening the overall transparency of campaign spending in the EU Member States, as the rules for reporting and disclosure of campaign income and expenses could be reviewed and further enhanced. During the 2019 European Elections, only five EU Member States had a monitoring mechanism for social media. To effectively promote a level playing field and transparency in campaigns, to protect the privacy of European citizens and to safeguard electoral processes against manipulation and disinformation, the EU and its Member States should provide clear regulations, coherent implementation and independent oversight of political campaigns in social media and online platforms. To enhance effective electoral campaign oversight and better detection and analysis of disinformation campaigns, social media platforms should give meaningful access to data to election observers and researchers in line with personal data protection rules.</t>
  </si>
  <si>
    <t>DOT Europe</t>
  </si>
  <si>
    <t>Belgium</t>
  </si>
  <si>
    <t>a. Leaflets</t>
  </si>
  <si>
    <t>neutral</t>
  </si>
  <si>
    <t>While we welcome the attempt of this consultation to define categories of political advertising, the terminology used in this question is very confusing: how could “political advertising outside an election period” not be considered as political advertising? We also support the inclusion of “sponsored political editorial in a newspaper or magazine” in the definition since users come across political ads offline as well as online. Thus the future measures should also be applicable to the offline world. “Issue ads” as a stand-alone category are highly contextual and notoriously difficult to identify reliably, especially as the definition is fluid and will change and evolve during a campaign.</t>
  </si>
  <si>
    <t>It is necessary to transparently inform users about political advertising and sponsored content. Therefore, a legal definition of political advertising would be valuable. This will bring legal certainty and clarity for online service providers regarding the type of action they can undertake and how they can deal with political advertising on their services. A definition of political advertising will also contribute to a harmonisation of the concept at EU level, which is desirable in view of the entry into force of several pieces of legislation aimed at regulating the online world. Last but not least, it is not the role of the online service providers to define political advertising but it is rather up to the policy-makers to enshrine the definition of political advertising in law.</t>
  </si>
  <si>
    <t>This question seems ambiguous - “actors other than political parties” could be any other entities wishing to pay for what might be considered a “political” ad during an election period, even where that actor might not necessarily be affiliated to a political party or organisation. If that would be the case, then it would amount to limiting ad spending for all actors trying to engage in political discourse. Alternatively, it could count the advertising campaigns led by these “other actors'' within the expenses of a specific political party just because they support similar political objectives, even where there is no clear link between the two. Consequently a risk of destabilisation might exist should e.g. a foreign actor manipulate a political advertising campaign. On the other hand, if there is a clear link between the “other actors” and a political party and its political objective, the expenses for an advertising campaign they would be running should indeed be counted in the political party spending limits.</t>
  </si>
  <si>
    <t>The answer here ultimately depends on the definition of political advertising e.g. would political advertising comprise issue-based advertising? In this case, ads from non-governmental organisations or civil society organisations would fall in the scope of political advertising. Thus, civil society organisations and NGOs should follow the same rules as political parties if they want to launch a political advertising campaign.</t>
  </si>
  <si>
    <t>The importance of shared responsibility when it comes to transparency should be taken into account as advertisers themselves play a crucial role in terms of providing necessary information and thus should be legally responsible for ensuring their content complies with applicable law, whether online or offline.</t>
  </si>
  <si>
    <t>This would be incompatible with the way online advertising typically works. Introducing an ‘online ad voucher’ would not guarantee greater visibility or a dedicated placement for any advertiser due to the dynamic nature of the auction process.</t>
  </si>
  <si>
    <t>Once again, the question is not clear - while DOT Europe would not be opposed to the idea, the definition of “sponsors” is missing here. It can comprise all the individuals who contributed financially to the ad or even all the persons involved in the creation of the ad. In this case, disclosing all the “sponsors” within the ad can be difficult in practice.</t>
  </si>
  <si>
    <t>Firstly, everything linked to politics is based on personal ideas, beliefs and interpretation of facts. What one believes can be considered as erroneous by others. Secondly, advertising does not necessarily base its claims on substantial evidence. Platforms can be tasked with displaying an ad in a certain way and with certain labels, but advertisers should be responsible for the accuracy and lawfulness of their ad's content. On the other hand, we acknowledge the need to enhance the quality of “political ads” on online services. While some of our members already have policies in place to bring more transparency to political ads, online service providers could be responsible for the way an ad is displayed (presence of specific labels for instance). However, the responsibility for the content of the ad itself, in terms of accuracy and lawfulness, should still lie in the hands of the advertisers.</t>
  </si>
  <si>
    <t>In the offline world during the period in the running up to elections, candidates are allocated a certain amount of screening time on television and this is strictly respected, thanks to specific format offered by the medium. However, what is measurable offline is not measurable online in this situation. Making sure that a precise user sees every candidate the same amount of time means that a service provider would have to track all the websites visited and if and how much time the user sees a candidate, to then propose content featuring less seen candidates. This kind of tracking goes contrary to the GDPR and the prohibition on general monitoring (Article 15 of the e-Commerce Directive, Article 7 of the proposed DSA).</t>
  </si>
  <si>
    <t>Overall, DOT Europe members take the risks of manipulation of their services extremely seriously, and have policies across their services that prevent the kinds of coordinated influence operations. It should be mentioned here that the notion of foreign actors can also include EU countries funding political campaigns or involved political campaigning in other Member States during election period. However, the question that remains is what would a “foreign actor” be in the context of European parliamentary elections?</t>
  </si>
  <si>
    <t>Spreading false and misleading information through advertising does not happen solely online. There are a lot of offline instances nowadays and the concern expressed in this question should also be directed towards other media displaying advertising. War propaganda is one of the examples showing that this is not a new phenomenon and that advertising can be used to mislead the population without the help of online service providers, see for example: https://www.irishtimes.com/news/ireland/irish-news/there-s-nothing-new-about-fake-news-war-of-independence-exhibition-shows-1.4085633</t>
  </si>
  <si>
    <t>The negative answer here is due to the absence of clear definitions at the moment. It is necessary to know what competent authority could have more power to oversee online political advertising and what shape this oversight mechanism would take before deciding whether or not it would be beneficial to have more specific measures. More clarity would also be welcome regarding how competent authorities would deal with cross-border enforcement and what kind of cooperation could be put in place between the different competent authorities.</t>
  </si>
  <si>
    <t>the period during which political ads are permitted;the types of actor entitled to place political ads;the types of actor entitled to fund political ads</t>
  </si>
  <si>
    <t>The question is unclear because the definition of "publishers" is lacking here. From a platform's perspective, the information that we think is most relevant (and most in line with effective transparency measures for platforms) is (i) who is running an ad and (ii) who sees an ad.</t>
  </si>
  <si>
    <t>It is unfortunate that this question lacks clarity. What does “service providers involved in political ads” mean? Does it mean online service providers that display ads on their service? Online service providers that paid for ads? Online service providers that have a feature enabling users to create ads? Online service providers that have a political advertising policy?</t>
  </si>
  <si>
    <t>We welcome this initiative but would remind policy-makers that any measure of data retention should be in line with existing legislation on the matter.</t>
  </si>
  <si>
    <t>e. don’t know</t>
  </si>
  <si>
    <t>What are the “amplification methods” referred to in the question? If a user shares an ad with 100 other users, is that considered by policy-makers to be an amplification method? A legislative framework regulating this type of behaviour could be considered very intrusive and could undermine freedom of speech online. Furthermore, if targeting methods cover micro-targeting, DOT Europe reminds policy-makers that those practices are lawful, very well regulated and abide by the most recent data protection rules. Whereas in Q.20, micro-targeting practices are considered as a tool primarily destined to mislead the user, it is important to underline that micro-targeted ads are relevant in the context of elections. Indeed, if a candidate wants to become the next ‘Prezydent’ of Kraków (Poland), she/he might want to launch an advertising campaign on social media to raise awareness on her/his candidacy. However, only the inhabitants of Kraków are interesting to the candidate and the use of micro-targeting practices is highly relevant to achieve this goal.</t>
  </si>
  <si>
    <t>DOT Europe is grateful for the possibility to answer this public consultation. However, the general line of questioning observed shows that there is an urgent need for definitions. The use of generic terms such as “other actors than political parties”, “political advertising” and “issue ad” shows that there are still too many grey areas in this field, leading to answers that could be not as objective as what policy-makers had expected. Likewise, the kind of technologies and behaviours targeted in this consultation are not straightforward enough to enable precise answers. Explicit definitions would be welcome in future legislation in order to provide legal certainty for online service providers and guarantee safe space for users online. A discussion concerning issue-based advertising is of utmost importance too, since particular social issues in one European country can be considered as political whereas this is not the case in other Member States. Future legislation should also ensure that the framework proposed is future-proof since new social and political issues can emerge at any time.</t>
  </si>
  <si>
    <t>Other</t>
  </si>
  <si>
    <t>European Free Alliance</t>
  </si>
  <si>
    <t>Small (10 to 49 employees)</t>
  </si>
  <si>
    <t>e. Online</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</si>
  <si>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country;political advertising in European Parliamentary election promoted by a European (not national) political party</t>
  </si>
  <si>
    <t>Social media, particularly in pre-election or pre-referendum periods.</t>
  </si>
  <si>
    <t>Harmonisation and strengthening of political advertising is desirable, but it should be up to the relevant electoral authority in line with the principle of subsidiarity to decide on how much money can be spent per campaign.</t>
  </si>
  <si>
    <t>Harmonisation and strengthening of political advertising is desirable, but it should be up to the relevant electoral authority in line with the principle of subsidiarity to decide on amounts of money receivable by a party, candidate or campaign from any single source.</t>
  </si>
  <si>
    <t>Harmonisation and strengthening of political advertising is desirable, but it should be up to the relevant electoral authority in line to decide how to deal with this in its own elections.</t>
  </si>
  <si>
    <t>All pertinent and identifying information relating to those placing the ad, the advert itself, its financing, its target audience, targeting services used, etc</t>
  </si>
  <si>
    <t>A common online database of adverts and relevant information regarding these adverts would be a big boost to European democratic engagement and transparency.</t>
  </si>
  <si>
    <t>European Association of Communications Agencies (EACA)</t>
  </si>
  <si>
    <t>We believe that one of the key elements of a definition of political advertising is to clearly distinguish it from other types of commercial communications (advertising). Political advertising should not include any form of commercial communications seeking to promote products, services or the image of a brand that are directly related to influencing consumers’ transactional decisions. Obligations on political advertising should only apply to the person or entity that pays for the display or promotion of a political ad (i.e. the “political advertisers”), clearly excluding commercial advertisers from their scope. Agencies that are involved in political advertising abide by national regulations. Some agencies are not involved in political advertising at all and should not inadvertently come into scope of legislation on political advertising. Also, we believe that the time/period within which the ad is placed is irrelevant. In addition, there should be no further fragmentation by putting in place additional, specific regulation around European Parliament election. This will lead to confusion by voters, service providers and authorities and make the whole system even more complex. Instead rules on political advertising should be harmonised across the EU. Also, any attempt at defining issue-based ads or issue-ads should, again, clearly distinguish such ads or messaging from commercial communications or purpose-driven marketing that focuses on societal issues. For example, the “Self-Regulatory Principles of Transparency &amp; Accountability to Political Advertising” of the US-based Digital Advertising Alliance (DAA) defines political advertising as follows: “Express Advocacy means paid-for communications that unmistakably urge the election or defeat of one or more clearly identified candidate(s) for a federal or statewide election”. It goes on to explain that a political advertiser means a person or entity that pays for the display or promotion of such an express advocacy message and is responsible for providing transparency. https://aboutpoliticalads.org/sites/politic/files/DAA_files/DAA_Self-Regulatory_Principles_for_Political_Advertising_May2018.pdf</t>
  </si>
  <si>
    <t>If political advertising is to be regulated, obviously the term should be defined in the law. The objective must be to establish legal certainty. The law could then be revised after a certain period to see if the definition is still fit for purpose.</t>
  </si>
  <si>
    <t>Given the current high degree of fragmentation, intransparency and risk associated with patchy and at times nonexistent rules, EU-level rules would be preferable.</t>
  </si>
  <si>
    <t>We support the introduction of a Political Ads Icon following the example of the US Digital Advertising Alliance (DAA). In its principles, the DAA states that the “political advertiser” should provide clear, meaningful and prominent notice. This includes, among other things, the name of the political advertiser and reliable contact information. A political advertiser may be an individual, corporation, association, committee or other entity. The “name” should be the name by which the Political Advertiser “holds itself out publicly”. Such a focus on the political advertiser would avoid disclosure of all sponsors and a long chain of information that would be passed a long with the ad. https://aboutpoliticalads.org/sites/politic/files/DAA_files/DAA_Self-Regulatory_Principles_for_Political_Advertising_May2018.pdf</t>
  </si>
  <si>
    <t>We would support such a request if it was unambiguously clear that those responsible, accountable and liable for the content published are the political advertisers. Agencies cannot be asked to fact-check or verify the content of a political ad and/or to ultimately censor content if deemed not truthful or misleading. One idea could be to label such content as “opinion”.</t>
  </si>
  <si>
    <t>We do not believe that there should be specific times or periods for political advertising. Instead, transparency rules should be applicable at all times.</t>
  </si>
  <si>
    <t>There is substantial proof of interference in political elections. We believe that additional transparency rules making the disclosure of the identity of the sponsor and the amount spent mandatory will be helpful in reducing such interference.</t>
  </si>
  <si>
    <t>However, we do not believe that this problem is specific to political advertising. Please also refer to our answer to Q12.</t>
  </si>
  <si>
    <t>The same rules should apply across all EU countries, no matter what type of election. It will be hard to draft, implement, observe and communicate transparency obligations, if they continue to differ across countries and/or are different regarding to the political level at which elections take place (local, national, European). Uniform rules will be conducive to the formation of political parties across borders, political messaging and communication across borders, to curbing foreign interference into selective elections (i.e. the ones with the laxest rules), and to the transparency and perception of political advertisers for citizens.</t>
  </si>
  <si>
    <t>The same rules should apply across all types and levels of elections.</t>
  </si>
  <si>
    <t>At a minimum, they should retain information about the fact that this is a political ad, the sponsor, the amount spent, the duration of the ad, and the targeting parameters used.</t>
  </si>
  <si>
    <t>There is no need to duplicate structures.</t>
  </si>
  <si>
    <t>for the sake of transparency, this could/should be part of a political advertisers financial/accountability report.</t>
  </si>
  <si>
    <t>The GDPR sets high standards with regards to the protection of citizens’/users’ personal data. Data revealing users’ political opinion and affiliations are sensitive personal data, which require explicit consent to be processed. This also applies in the context of advertising targeting. The data controller must ensure to collect the appropriate consent before using such data for micro-targeting. This obligation is accompanied by different transparency requirements which aim to inform users about the data processing taking place and by which entity.</t>
  </si>
  <si>
    <t>No, but there should be transparency around it.</t>
  </si>
  <si>
    <t>1</t>
  </si>
  <si>
    <t>Media formats are too fast moving</t>
  </si>
  <si>
    <t>print media</t>
  </si>
  <si>
    <t>Current rules are OK in my country</t>
  </si>
  <si>
    <t>Limits have no meaning unless they are comprehensive</t>
  </si>
  <si>
    <t>Impossible to always separate political and civil objectives</t>
  </si>
  <si>
    <t>Definition issues</t>
  </si>
  <si>
    <t>No excuse for no transparency</t>
  </si>
  <si>
    <t>An essential requirement</t>
  </si>
  <si>
    <t>Existing evidence</t>
  </si>
  <si>
    <t>No point in a law without sanctions</t>
  </si>
  <si>
    <t>Off line and online should be legislated in the same way</t>
  </si>
  <si>
    <t>Fairness</t>
  </si>
  <si>
    <t>4</t>
  </si>
  <si>
    <t>who and how much</t>
  </si>
  <si>
    <t>comprehensive</t>
  </si>
  <si>
    <t>comprehensive application</t>
  </si>
  <si>
    <t>Any law should be future proof. All gaps will be exploited. Ensure there are no gaps.</t>
  </si>
  <si>
    <t>an advert attacking another political movement, actor, party or group;political advertising outside an election period;political advertising in European Parliamentary election promoted by a European (not national) political party</t>
  </si>
  <si>
    <t>Voting is part of the demographic process. Urging people to vote and giving information on how to, when neutral (done by an independent committee or a sitting coalition), is not political advertising.</t>
  </si>
  <si>
    <t>Mostly Social Media</t>
  </si>
  <si>
    <t>Facebook (Instagram included) is the biggest driver of political online advertising in our country. They started updating their MO three years ago, meaning transparency on political ads is fairly recent. Also they have a bad habit of blocking none-political communication of commercial players because they deem a topic to be political, when it's not (social and environmental issues). For instance: global warming is generally not considered a political topic in the EU (whereas its solutions might be).</t>
  </si>
  <si>
    <t>Depends on the issue, some are considered established science. LGBTQ rights and global warming should not be political topics.</t>
  </si>
  <si>
    <t>Paid speech is not the same as free speech. While any citizen should be able to speak their mind, using money to boost your message is something else.</t>
  </si>
  <si>
    <t>Either at EU or national level.</t>
  </si>
  <si>
    <t>To avoid improper influence on a candidate. Technically, candidates shouldn't be receiving money for their campaign aside from state-funding.</t>
  </si>
  <si>
    <t>It should be proportional.</t>
  </si>
  <si>
    <t>This has clearly already happened (Brexit &amp; US elections, but also others potentially).</t>
  </si>
  <si>
    <t>This is clearly already happening, not in the least by turning accepted science into political issues.</t>
  </si>
  <si>
    <t>Some, at least.</t>
  </si>
  <si>
    <t>the types of actor entitled to place political ads;the types of actor entitled to fund political ads;the amounts of money permitted to be spent on political ads in a period;equal or proportionate access to placing political ads on social media platforms for the various political actors contesting an election</t>
  </si>
  <si>
    <t>Who manages the accounts, the budget and the planning (so the political party leadership)</t>
  </si>
  <si>
    <t>The name of the person physically publising the ad (they're generally working for an advertising agency).</t>
  </si>
  <si>
    <t>Influencers being paid by political parties are publishers of paid political content, they need to disclose this. This also goes for other players, like astroturfing companies.</t>
  </si>
  <si>
    <t>Association of Commercial Television in Europe</t>
  </si>
  <si>
    <t>Most EU countries have strict rules and definitions in place related to political advertising that ensure that broadcasters have editorial responsibility for the content they cater to viewers. However, these rules do not apply online. To address fully this issue, it is important to assess the situation in the “offline” and “online” world. The term political advertising is used in practice, but it is not always clear what is meant by it. Election and political broadcasts which are broadcast free of charge by broadcasters, must be distinguished from paid-for political advertising. This distinction is important for a number of commercial, compliance and legal reasons. There is a distinction between “paid for” and “free” political advertising: ”Free” political advertising is in the most cases an obligation to public and/or commercial broadcasters during election campaigns. These obligations are statutory, sometimes just mandatory by regulators and being derived from case law. The broadcasters are usually reimbursed for their technical costs either by the State or by the political parties (e.g. in Germany political parties are obliged to reimburse commercial broadcasters for the transmission costs – so called “Selbstkosten”: self-costs). It is important to note that even unpaid political broadcasting causes real operational and compliance concerns. Problems have arisen in particular where the system guarantees a broadcast to any party fielding a certain number of candidates. Historically, there have been few problems with mainstream parties but with the cost of standing for election historically low in real terms, a number of fringe groups have recently qualified for a party election broadcast. There are precedents where broadcasters have refused to air PEBs, notably from far right or religious fundamentalist groups, on the grounds that the content would incite racial hatred. Typically, this is solved by editing changes, though there has been litigation on these points. On TV also general political communication is strictly regulated. For instance in Italy where political advertising on TV is banned, the time allocated to each political party is closely monitored, broadcasters face high compliance costs to provide equal treatment to all political parties and may be sanctioned by the Italian NRA if the timeslots are not balanced. With regard to “paid-for” political advertising, at least three categories could be distinguished: • Paid-for party political advertising. This category of advertising is banned in many European countries from television (while permitted in other media); • Paid-for “campaigner” advertising have been banned from advertising in many television markets, although their aim (freedom for prisoners of conscience) may be thought uncontroversial. If the ECHR rulings do lead to a more open approach here, this could be of interest to companies given the increased involvement of NGOs in political life. •Paid-for “general interest” advertising – such as get out the vote campaigns. On the other hand, political advertising is barely regulated in the online environment. Yet, sponsored political content, including issue-based ads, is rampant online with very little oversight, transparency and accountability. This regulatory asymmetry is not only harmful to the democratic process, but also creates a systemic imbalance between online and traditional media services, which needs to be addressed. Where online platforms make the decision to distribute political advertising, and therefore profit from it, an equal level of accountability should exist. They need to be held to equivalent standards as traditional players to ensure that citizens are protected and that a level playing field exists. For this purpose, it is important that the new definition ensure that “new types” of political advertising that are prevalent on online platforms, such as issue-based advertising fall in the scope of this initiative. Given the fact that they are not disclosed, issue-based ads often contribute more to the outcome of elections as actual political advertising placed by political parties or candidates. As such, they have a comparable or larger impact on the democratic discourse and should therefore be treated in the same way as traditional political advertising. Issue-based ads can not only be dishonest and misleading, but they can also be very harmful, negatively impacting democratic processes. Focusing new obligations purely on political advertising would not only be ineffective, it would also give a false sense that the issue has been solved.</t>
  </si>
  <si>
    <t>See our response to question 2. Political advertising should be defined in law. However, due to fast technological developments the definition should be dynamically adaptable. We would also like to draw the Commission’s attention to the following recommendation in the Council of Europe’s study on the regulation of political advertising (https://rm.coe.int/study-on-political-advertising-eng-final/1680a0c6e0): “Regulation should include clear definitions of political advertising to define the scope of the rules. It is possible (and probably rational) to include all areas of media (as per the US definition). It is also possible to have broad approach to advertising covering a range of political issues (and organisations) beyond the influence of elections (as per the UK definition).”</t>
  </si>
  <si>
    <t>Limits for political party spending are a national matter. In Germany for instance, there is currently no direct limit of spending for electoral campaigns of political parties or candidates. Broadcasters do not have a view on whether this limits should be expanded or reduced. First and foremost, consideration should be given to protecting citizens wherever they are. This means that there should be a same level of protection for citizens online and offline. Furthermore, the way these limits are structured should not create a situation whereby advertising on platforms is favored, because it is exempted from electoral rules, and therefore unaffected from transparency and reporting obligations, to the detriment of traditional advertising. There should be a level playing field. As outlined above, Europe needs new safeguards to guarantee transparency in digital political advertising, especially in times of electoral campaigns, that allow regulators to oversee who is funding what online, which means establishing an obligation for large online platforms to put a link on the person responsible for the uploading of content and, if the content has been sponsored, the platform should specify the uploader and corresponding financial transactions.</t>
  </si>
  <si>
    <t>Foundations and campaign organisations, particularly when they are linked to political parties, should count as political actors. As in question 5, spending obligations with regards to political advertising on online platforms should be aligned with offline obligations. Political parties in certain countries have made commitments with regards to political advertising online, but the issue is much broader. Most nefarious political advertising online is not done directly by political parties or candidates, but rather by interest groups, and is not declared at all. It is therefore essential that any upcoming initiative in the area of political advertising online cast the net wide. An initiative that would focus solely on official political parties or candidates would completely miss the mark.</t>
  </si>
  <si>
    <t>An approach to political ads that excludes issue-based advertising would miss the mark. Given the fact that they are often not disclosed, issue-based ads often contribute more to the outcome of elections as actual political advertising placed by political parties or candidates. As such, they have a comparable or larger impact on the democratic discourse and should therefore be treated in the same way as traditional political advertising. Issue-based ads can not only be dishonest and misleading, but they can also be very harmful, negatively impacting democratic processes. Focusing new obligations purely on political advertising would not only be ineffective, it would also give a false sense that the issue has been solved.</t>
  </si>
  <si>
    <t>It depends. When it comes to transparency yes. When it comes to issue-based ads closely related to a campaign, they should probably align with advertising rules/ limitations related to elections. In this regard, it is important to note that, as outlined above. Paid-for “campaigner” advertising have been banned from advertising in many television markets (with the support of ECHR jurisprudence so far), although their aim (freedom for prisoners of conscience) may be thought uncontroversial. Here again, the focus needs to be on aligning political advertising obligations with those of other regulated media, particularly where it comes to transparency. Broadcasters have often been caught in proceedings at ECHR related to what could be considered issue-based (see for instance ECHR case 48876/08 Animal Defenders International V. The United Kingdom). Unfortunately, the most keen users of these new tools are not environmental activists but fringe extremist groups. Freedom of speech does not equal freedom of reach. Many of the services relevant to political ads, from their design and planning, to their placement and funding, are conducted across borders within the EU single market and also from outside the EU</t>
  </si>
  <si>
    <t>A Directive would be welcome to ensure that there is a level playing field online and offline, however, the specifics of political funding should be handled at national level.</t>
  </si>
  <si>
    <t>A Directive would be welcome to ensure that there is a level playing field online and offline, however, the specifics of political funding should be handled at national level. We believe that the real issue is not about the amount spent, but rather transparency, equal treatment and protection.</t>
  </si>
  <si>
    <t>A communication would be welcome to ensure that there is a level playing field online and offline, however, the specifics of political funding should be handled at national level. We would like to point out that such rules do exist for broadcasters and they are strictly enforced. As outlined previously ”free” political advertising is certain cases an obligation to public and/or commercial broadcasters during election campaigns. These obligations are statutory, sometimes just mandatory by regulators and being derived from case law. The broadcasters are usually reimbursed for their technical costs either by the State or by the political parties (e.g. in Germany political parties are obliged to reimburse commercial broadcasters for the transmission costs – so called “Selbstkosten”: self-costs). We should also note that even unpaid political broadcasting causes real operational and compliance concerns. Problems have arisen where the system guarantees a broadcast to any party fielding a certain number of candidates. Historically, there have been few problems with mainstream parties but with the cost of standing for election historically low in real terms, a number of fringe groups have recently qualified for a party election broadcast (PEBs). There are precedents where broadcasters have refused to air PEBs, notably from far-right or religious fundamentalist groups, on the grounds that the content would incite racial hatred. Typically, this is solved by editing changes, though there has been litigation on these points. On TV also general political communication is strictly regulated. For instance in Italy where political advertising on TV is banned, the time allocated to each political party is closely monitored, broadcasters face high compliance costs to provide equal treatment to all political parties and may be sanctioned by the Italian NRA if the timeslots are not balanced.</t>
  </si>
  <si>
    <t>It is absolutely essential to establish strong transparency rules, including who paid for the advertising (incl. their possible affiliation to political parties, candidates or causes), targeting criteria, information about dissemination and effectiveness (eg. engagement) of the campaign. This information should be available to relevant authorities responsible for the oversight of elections, but also in public repositories. A high-level of transparency is key because while it is typically clear who is responsible for a specific political communication and political advertising offline, it is next to impossible to identify sponsors of political ads online. Where online platforms make the decision to distribute political advertising, and therefore profit from it, they should be held accountable. Online platforms should be responsible for ensuring that all this information is available for any political ads they carry and be subject to the same or equivalent rules as other media. In this regard, we would like to draw the Commission’s attention to the Council of Europe study on the regulation of political advertising (https://rm.coe.int/study-on-political-advertising-eng-final/1680a0c6e0) which concludes that it is “Of vital importance is the need to have a proper identification of political advertising and political messages. This is emphasised in Council of Europe standards: “the public should be made aware that the message is a paid political advertisement”. In practice this should also include details of who placed the advertisement.”</t>
  </si>
  <si>
    <t>See above. Disclosing all sponsors of political ads would help citizens to evaluate who is behind political ads and to make an informed choice. This information could also be connected closely to the ad.</t>
  </si>
  <si>
    <t>Where there are rules in place at national level applying to broadcasters, there should be a equivalent rules for online platforms to ensure an equivalent level of responsibility. This is a matter of putting in place processes to ensure citizens are equally protected online as offline, not about expanding rules currently existing offline. There should be measures to ensure accountability, in particular when it comes to the content of political advertising. Political advertising should not be misleading, factually inaccurate, or generally harmful or illegal (eg. polarizing advertising against minorities) without triggering the responsibility of the platform.</t>
  </si>
  <si>
    <t>Yes, rules applying “offline” should be equivalent to those applying “online”. Political advertising is barely regulated in the online sphere. There is an imbalance between online and traditional media service that needs to be addressed in order to create a level playing field and to protect citizens. Where rules exist for the offline work, these should also be followed online, otherwise the rules in place are rendered moot and ineffective. Online players need to be held to equivalent standards as traditional players to ensure that citizens are protected and that a level playing field exists. If it is not possible for online platforms to comply with election campaign rules on political advertising, they should not be in this business and political advertising should be only carried by those actors that do comply with the rules.</t>
  </si>
  <si>
    <t>Foreign actors can and do attempt to influence the political debate across borders. Here again, there needs to be an alignment of laws amongst the different medium. We would like to draw the Commission’s attention to the system in place under the revised Audiovisual Media Services Directive which introduces a system of provisional derogation from the principle of freedom of reception of services from other member states in article 3. Article 3 (3) also allows for a provisional derogation “where an audiovisual media service provided by a media service provider under the jurisdiction of another Member State manifestly [...] prejudices or presents a serious and grave risk of prejudice to public security, including the safeguarding of national security and defence”.</t>
  </si>
  <si>
    <t>Yes, political and issue-based advertising are greatly used by purveyors of disinformation to spread false and misleading information. Recent elections, like the 2019 European parliamentary elections, have indicated that online advertising can have a negative influence on the democratic debate. Disinformation has been part of attempts to interfere in elections. The EU needs to create a system of accountability, compliance and oversight, with the view of reducing the potential for online disinformation and misinformation, as well as manipulative techniques and other misuses of political advertising.</t>
  </si>
  <si>
    <t>As a matter of principle, organisations, political or not, that violate rules should be sanctioned. Effective penalties and enforcement should be put in place not only against the advertisers but also the digital platforms. Just as broadcasters are responsible for the advertising they carry on their TV channels, so too should digital platforms be responsible for ensuring the advertising they carry and profit from is compliant with any rules on political advertising.</t>
  </si>
  <si>
    <t>As outlined above, platforms should be held responsible for the advertising they carry because they have full control of the ad placement process and directly benefit from it. Oversight by a regulatory body is essential. Depending on the country, media authorities, authorities supervising elections, or even consumer protection authorities could be relevant. It is essential that the competent authorities have the necessary resources (e.g. qualified staff, equipment) to exercise an effective oversight over political advertisement online.</t>
  </si>
  <si>
    <t>Different rules apply in different member states. Broadcasters have strict rules that they already have to follow and they should not be changed. However, rules should be consistent and apply equally to all players. Rules applying to regulated media at the national level these should be extended to platforms. Where there are requirements to retain information, these requirements should be extended to online platforms. This can include detailed information about advertising campaigns with regards to, inter alia, the amounts paid, what the money was allocated to, the duration and dates of campaigns and the targeting criteria used (if any). National rules related to the financing of political advertising should fully apply to online activities Additionally, online platforms need to know and vet their customer (Know Your Business Customer principle) and the advertisements being placed. This includes information on the person on whose behalf advertising is placed, the period during which it was displayed, the criterion used to target one or more particular groups and the total reach. Where appropriate (eg. during election periods) under national political advertising rules, this information should be audited by the competent authorities (eg. electoral commission), hence the importance of both the advertiser and the platforms doing their due diligence.</t>
  </si>
  <si>
    <t>We see no reasons to restrict the information type beyond existing privacy / GDPR requirements.</t>
  </si>
  <si>
    <t>There needs to be legislation to harmonise the conditions and criteria for political advertising with the view of tackling the regulatory asymmetry between the online and offline world. With regards to transparency, the following is needed: Minimum standards of transparency, including who paid for the advertising (incl. their possible affiliation to political parties, candidates or causes), targeting criteria, information about dissemination and effectiveness (eg. engagement) of the campaign. This information should be available to relevant authorities responsible for the oversight of elections, but also in public repositories. A high-level of transparency is key because while it is typically clear who is responsible for a specific political communication and political advertising offline, it is next to impossible to identify sponsors of political ads online. The Digital Services Act will be an important step towards a higher level of transparency, but, in the context of political advertising, the Commission should be even more ambitious and propose broad and strict obligations.</t>
  </si>
  <si>
    <t>Yes, the main purpose of this initiative should be to align the offline and online regulatory framework. A high level of transparency is essential because it is currently difficult to identify sponsors of political ads online – while it is clear who is responsible for a political communication offline. The same rules should apply offline and online. This is to also ensure visibility and transparency across the board.</t>
  </si>
  <si>
    <t>a. only to competent authorities by being retained for a period</t>
  </si>
  <si>
    <t>Political advertising should be made available to competent authorities. However, this should affect self- and co-regulatory efforts going beyond this obligation. An important piece of the puzzle is broader online advertising transparency. We cannot rely on “bad actors” who publish disguised political ad to properly label their ads as political. Civil society, fact-checkers, the media, etc. need to be able to comb through and flag improperly labelled political ads, but this is not possible without transparency. That is why the provisions on online advertising transparency and advertising repositories present in the DSA and broader transparency commitments in the Code of Practice on disinformation are crucial. A big issue with the online advertising market is that it is very opaque, which can have not only a large impact on the democratic process where political advertising is concerned, but also has an impact on the broader advertising ecosystem. It is therefore important to create a situation where there is near perfect information on the advertising market. Participants must clearly understand where advertisements are placed and for what reasons. This would allow civil society, political actors and watchdogs to scrutinize what is put online and hold online platforms accountable. It is therefore essential to create situation where there is near perfect information and market incentives for platforms to act. To do so, we must ensure that there is near perfect information on the advertising market. Participants must clearly understand where advertisements are placed and for what reasons. The Digital Services Act will be an important step towards a higher level of transparency, but, in the context of political advertising. This information should be available to all market participants so as to ensure they can also understand how political ads and disinformation affects the online advertising markets as a whole. This is why transparency tools based on trusted data are needed to easily understand at a granular level where political ads and disinformation are appearing whilst market participants will need information at an aggregated level to understand how this is affecting market dynamics.</t>
  </si>
  <si>
    <t>As broadcasters, we are fully aware that political advertising can have a drastic impact on the democratic process and civic discourse. This is why we are subject to rules governing what we may broadcast and in what manner. However, online, actors are able to have not only unlimited reach, but unlimited precision. And the Cambridge analytica scandal has shown that this can have a drastic impact on the democratic process. Therefore, the primary goals of the initiative should be to establish basic rules around what type of political and issue-based advertising is and is not allowed online, including what means are acceptable (eg. amplification, micro-targeting), with the view of creating a consistent regulatory environment between the online and offline world.</t>
  </si>
  <si>
    <t>In many situation, political advertising is banned entirely for broadcasters. There is a reason for this: the reach that broadcasters have. Currently, the lack of rules for the online advertising environment means that not only anyone can have unlimited reach, but they can also accurately target anyone. The question should not be whether additional restrictions with regards to targeting and amplification are needed, these practices for online political advertising should be banned entirely. At the bare minimum, existing offline rules should extend to the online world.</t>
  </si>
  <si>
    <t>Bots and the use of inauthentic accounts are an issue related to service integrity and are problematic for reasons much beyond the scope of political advertising which should also be addressed in the context of the Digital Services Act. When it comes to paid for influencers, statutory transparency rules aligned with the provisions on sponsorship in article 10 of the audiovisual media services directive would be welcome.</t>
  </si>
  <si>
    <t>There are many rules at national, EU and Council of Europe level applying to the advertising broadcasters’ carry, going far beyond political advertising. For instance, the AVMSD ensures that advertising carried by broadcasters is readily recognisable as such, surreptitious advertising and subliminal techniques are prohibited, and strict content rules apply ensuring that ads do not, inter alia, “prejudice respect for human dignity, “promote any discrimination based on sex, racial or ethnic origin, nationality, religion or belief, disability, age or sexual orientation”, “encourage behaviour prejudicial to health or safety”, “ encourage behaviour grossly prejudicial to the protection of the environment” and “do not cause physical, mental or moral detriment to minors”. This is complemented by robust content rules at national level. On the other hand, very few rules, if any, apply to online platforms. Under AVMSD, Video-Sharing-Platforms, a subset of online platforms, have to take limited “appropriate measures” with regards to the ads they carry to protect minors and the general public. This is clear in DOT Europe’s own database of laws applying to Platforms, which has no dedicated section on advertising rules. See: https://doteurope.eu/resources/ We welcome the Commission’s initiative to tackle the issue of political advertising online. Europe needs new safeguards to guarantee transparency in digital political advertising, especially in times of electoral campaigns, that allow regulators to oversee who is funding what online, which means establishing an obligation for large online platforms to put a link on the person responsible for the uploading of content and, if the content has been sponsored, the platform should specify the uploader and corresponding financial transactions. Having media strictly regulated while large online platforms can micro target voters and promote political campaigns with no transparency nor regulatory oversight is seriously affecting the broadcasters’ capacity to allow visibility for quality news at great cost to our democratic processes. We encourage European policy-makers to adopt rules for online political and issue ads advertising in order to ensure greater transparency and limit practices that erode the democratic discourse. Given that electoral law and, more broadly, political advertising rules in the media sector, vary amongst member states, the best legislative instrument to address the issue of political advertising would be a directive. Soft-law approaches, such as codes of conducts, recommendations and media literacy campaigns, may effectively complement legislation but would not be enough on their own. As previous attempts to encourage online platforms to self-regulate have shown, without hard law, it will be impossible to guarantee the same levels of protections for citizens online and offline and a level playing field in this area.</t>
  </si>
  <si>
    <t>French</t>
  </si>
  <si>
    <t>an advert raising money for a political objective (cause, candidate, party etc);sponsored political editorial in a newspaper or magazine;political advertising outside an election period;political advertising in European Parliamentary election promoted by a European (not national) political party</t>
  </si>
  <si>
    <t>Toute publicité en lien de près ou de loin à la politique doit être considérée comme publicité politique afin d'en couvrir le plus possible et d'éviter les dérives manipulatrices à l'exception des publicités encourageant à voter sans émettre d'opinion et des publicités à but organisationnels pour indiquer où voter et quand qui elles sont du ressort de la responsabilité citoyenne.</t>
  </si>
  <si>
    <t>Les publicités politiques (sous toutes les formes citées précédemment) devraient être encadrées par des mécanismes législatifs strictes afin d'endiguer la propagation de fausses informations et d'éviter les tentatives de manipulation qui pourraient mettre à mal notre système démocratique. L'idéal serait que la législation soit européenne et ainsi uniforme à l'échelle du continent.</t>
  </si>
  <si>
    <t>c. Monthly</t>
  </si>
  <si>
    <t>Sur les réseaux sociaux, principalement les réseaux du groupe Facebook.</t>
  </si>
  <si>
    <t>Les règles doivent être les mêmes pour tout le monde</t>
  </si>
  <si>
    <t>Une publicité politique est une publicité politique, et doit donc être traitée de la sorte</t>
  </si>
  <si>
    <t>De nouveau les explications des questions 6 et 7 s'appliquent ici</t>
  </si>
  <si>
    <t>cela permettrait une meilleure égalité des chances donc j'y suis favorable</t>
  </si>
  <si>
    <t>Le citoyen doit savoir pourquoi il voit une publicité politique et qui veut qu'il la voit</t>
  </si>
  <si>
    <t>La désinformation n'a sa place nulle part et encore moins dans des espaces aussi importants que les publicités politiques qui influencent la population</t>
  </si>
  <si>
    <t>L'Europe se doit d'être forte et indépendante. Toute influence extérieure sur notre politique ne doit pas restée impunie !</t>
  </si>
  <si>
    <t>Fort malheureusement les partis extrémistes (aussi bien de gauche que de droite) abusent de fausses allégations dans le but de corrompre certaines personnes. Ces fausses informations entrainent une montée du fascisme et du nationalisme qui sont de vrais dangers pour le futur de l'UE. Par exemple le référendum du Brexit en 2016 a été bercé de fausses informations qui ont fait basculer le scrutin à l'avantage des nationalistes anglais.</t>
  </si>
  <si>
    <t>La justification de la question 14 est également valable ici</t>
  </si>
  <si>
    <t>Neither</t>
  </si>
  <si>
    <t>nom(s) de(s) organisation(s) et/ou auteur(s) à l'origine de la publicité, pays de ces derniers</t>
  </si>
  <si>
    <t>b. specifically registered with the competent authorities</t>
  </si>
  <si>
    <t>L'on ne doit pas accepter que les partis essayent de manipuler les citoyens</t>
  </si>
  <si>
    <t>Dutch</t>
  </si>
  <si>
    <t>an advert providing essential information about an election (public service information;an advert attacking another political movement, actor, party or group;political advertising outside an election period</t>
  </si>
  <si>
    <t>if there are laws made around it, it should be dynamically adaptable exspacialy the online ads, because social media and the like evolve a lot and quick so the laws should evolve with it.</t>
  </si>
  <si>
    <t>facebook</t>
  </si>
  <si>
    <t>b. No</t>
  </si>
  <si>
    <t>i have seen ads of some parties with lies an fake information in it that because of the ad people think are real, this should not e possible.</t>
  </si>
  <si>
    <t>if they do not follow the rules about the ads they should be sanctioned like everyone is when they brake a law</t>
  </si>
  <si>
    <t>the types of actor entitled to place political ads;the types of actor entitled to fund political ads;the amounts of money permitted to be spent on political ads in a period</t>
  </si>
  <si>
    <t>5</t>
  </si>
  <si>
    <t>Alliance for Securing Democracy, GMF</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</si>
  <si>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in European Parliamentary election promoted by a European (not national) political party</t>
  </si>
  <si>
    <t>Social media advertising is too creative to be adequately covered in a single definition now. There should be the possibility of quickly and easily adapting the framework as new advertising methods/tools appear.</t>
  </si>
  <si>
    <t>a. Increased (more money)</t>
  </si>
  <si>
    <t>Looking to one Member State: The limits in France are so low that they encourage parties to cheat and use backhanded ways to spend money on a campaign. The limit should accurately reflect the cost of a campaign while making sure that breaking of the rules will be very onerous (disqualification from the race at least).</t>
  </si>
  <si>
    <t>Third-party entities such as foundations are routinely used to circumvent limits, and sometimes used as covert conduits for foreign financing. They need to be fully covered by campaign finance regulations. Sometimes political affiliation is difficult to attribute or prove, but if the foundations and campaign organizations advocate for concrete political parties or candidates, then it may make sense to count their spending on political ads. Otherwise campaign or political party spending limits are more vulnerable to circumvention, harder to enforce, and less likely to serve their intended purpose(s). While some may argue that foundation and campaign organization spending on political ads during an election period could have less impact if isn’t coordinated with the political parties, experience shows that enforcing prohibitions on similar kinds of coordination is difficult to do, and can often be circumvented.</t>
  </si>
  <si>
    <t>Issue ads are used to whip up certain segments of the voting public ahead of elections. In the 2016 US election, Russia’s Internet Research Agency bought mostly issue ads to exacerbate tensions around race, guns, and other social issues. Not including issue ads in the limits would open the door for backdoor financing of campaigns. It may be difficult to clearly attribute issues ads to political parties. One way to move forward may be to define the definitions and criteria to distinguish political ads from issues ads, as well as to propose spending limits on both during an election period.</t>
  </si>
  <si>
    <t>Allowing civil society actors to place political ads without following the rules of political parties could open the same kind of backdoors as if foundations were allowed to finance campaigns without falling inside the limit. If civil society ads are political ads, they should be regulated as such, regardless of who buys them. This is a glaring loophole.</t>
  </si>
  <si>
    <t>Having a harmonized rulebook would make it easier to enforce the rules, facilitate cross-border EU political exchanges, and limit the scope for national governments tinkering with the rules to bend them to their advantage. It may be useful especially in terms of incentivizing national political leaders to update their legislation on both political ads (especially on online political ads) and to provide a set of common rules and criteria across the EU member states. Rules set at EU level should cover how political adverts can be funded to help ensure that the source and purpose of political advertising is clearly seen by citizens, civil society and others. Doing this can also, in turn, better help people understand why they’re seeing an ad, who paid for it, how much it cost, and the microtargeting criteria that were used</t>
  </si>
  <si>
    <t>Generally, yes, there should be limits set at the EU level on political advertising in a political campaign. Otherwise, there is a significant concern that candidates or political parties with bottomless pockets will be able to drown out the other candidates sheerly on the basis of having more resources. If the aim of this reform is to facilitate cross border political exchanges, then of course the limit should be fixed at the EU level. But the EU should be mindful of unintended side-effects (a campaign doesn’t cost the same in Bulgaria and in Germany, creating a European “market” for political advertising could have negative externalities).</t>
  </si>
  <si>
    <t>Because there is a compelling interest in ensuring that the integrity of our democratic institutions are not beholden, solely or predominantly, to very wealthiest among us.</t>
  </si>
  <si>
    <t>The consumption of political ads through various communication channels widely differs across the EU member states so that needs to be taken into consideration to ensure proportionate and nuanced approach.</t>
  </si>
  <si>
    <t>Transparency (particularly for the voters) is the most crucial dimension of political financing.</t>
  </si>
  <si>
    <t>It is important to have embedded disclosures to avoid the problem of disclosures disappearing when the ad is forwarded or shared. The sponsors, in particular the third-country state actors, should be labeled and disclosed.</t>
  </si>
  <si>
    <t>It is hard to see how this would be legislated, and certain countries or groups may have different visions of what constitutes “verifiable factual claims.” In practice, this should remain a platform policy rather than government policy.</t>
  </si>
  <si>
    <t>It is tough to determine what would constitute “times of an election campaign”. Rather than discussing an election cycle, it is often better to think of the broader democratic process. For many parties in many countries, the next political election cycle starts the day after the previous one ends. And many EU member states, when setting up their disinformation or democratic protection agencies begin working on an "election" years before the day of the vote.</t>
  </si>
  <si>
    <t>There are already documented cases of Russia financing or trying to finance political parties in several EU member states, including its three largest economies. No reason to believe that it wouldn’t try to finance political advertising if it was the easiest way to funnel money to their political allies in the EU. A comprehensive EU-wide rulebook should be adopted in regards to the limiting the foreign state funding for political ads in order to prevent their influence and interference within the EU’s public spheres, and funding of extremism by foreign sources.</t>
  </si>
  <si>
    <t>Organic disinformation is more of a concern than paid disinformation. But generally, yes, election rules have not kept pace with digital developments, including the spread of online disinformation — creating vulnerabilities for democratic values and public trust.</t>
  </si>
  <si>
    <t>The whole point of rules is that non-compliance comes with a cost. Political parties/actors that break the rules should be disqualified from the campaign where they break the rules, those who consistently break the rules should be disqualified from holding office for a prolonged period of time.</t>
  </si>
  <si>
    <t>Social media platforms’ reporting obligations need to be much more granular and with comprehensive Ad Libraries. The competent authorities need to understand how the platforms decide who gets shown which ads. This means that they must have powers to compel the platforms to open up their systems for inspection.</t>
  </si>
  <si>
    <t>To ensure that political ads aren’t vulnerable to any malign actors and to make it easier to ensure that all candidates for European parliamentary elections are adhering to the rules regarding political ads</t>
  </si>
  <si>
    <t>Information on the origin of the ad (sponsor), amount spent on the ad, date of purchase and for which period of time, targeting criteria, etc. In order to for this to be meaningful, these particular criteria are helpful, which are similar to the US Honest Ads Act but with a couple additions: average rate charged for the advertisement, when and where the ad appeared, the candidate/party/campaign/office/election to which the advertisement refers, the name of the ultimate beneficial funders of the ad and other pertinent financial information, the name/phone/address/contact or other identifying details of a contact person for such a person, and use of targeting and amplification techniques</t>
  </si>
  <si>
    <t>All the information mentioned in this question’s chapeau (financing and marketing/PR) would be available to voters so that they know who they are voting for. In practice, making this information public would only be half the challenge as there would still have to be a huge effort made to make the information accessible and digestible to voters.</t>
  </si>
  <si>
    <t>Voters should be able to make their minds in an open and informed manner. This content should be available to journalists/researchers/anyone else who wants to better understand the people who want to govern them. Investigative journalists, watchdogs, academics and other members of the public need to scrutinize the data to help spot wrongdoing and make it accessible for the broader public.</t>
  </si>
  <si>
    <t>The name of the ultimate beneficial funders behind the ad and other pertinent financial information</t>
  </si>
  <si>
    <t>Amplification is an easier thing to argue against than targeting, while there is something inherently deceptive about artificial amplification. Purchasing of bots, likes and trolls should be banned. Micro-targeting which is based on individual profiling should be limited.</t>
  </si>
  <si>
    <t>The problem is less to do with the existence of targeting and amplification method than with the opacity and extent to which they are deployed.</t>
  </si>
  <si>
    <t>It makes sense to target political ads to groups based on broad characteristics. This clearly exists in the offline world (if you advertise on a sports or cooking channel, for example, you’re clearly targeting particular ages and genders). I think the key, therefore, is less about what characteristics should be allowed and more about ensuring that there is some level of transparency (e.g., ads need to be disclosed in a public ads library to disincentivize deception in targeted ads).</t>
  </si>
  <si>
    <t>Company/business organisation</t>
  </si>
  <si>
    <t>Association of European Radios (AER)</t>
  </si>
  <si>
    <t>An advert promoting participation in an election should not be considered as political advertising as such if it is public service information and not promoting the views of a particular politician or political party, or on a given topic (issue-based).</t>
  </si>
  <si>
    <t>Any EU-wide definition of political advertising should observe the principles developed at national level. Legislation passed by Member States also reflect their regional and local diverse political and electoral systems; they should not be circumvented. While clear rules are necessary, they must be dynamically adaptable to new distribution models (e.g., micro-targeting).</t>
  </si>
  <si>
    <t>Considering that political as well as electoral advertising on commercial radio is tightly regulated, there is little level playing field with other media that are not limited in booking advertising space for these particular instances. Legislation passed by Member States reflect their regional and local diverse political and electoral systems; they should not be circumvented.</t>
  </si>
  <si>
    <t>If a political party or politician runs issue-ads during an election period on top of any other advertising spending, it should count as campaign and/or political party spending limits. It is key that issue-based advertising bought by political parties and/or politicians in the context of a political campaign or ahead of an election be accounted for, to ensure the protection of political pluralism online.</t>
  </si>
  <si>
    <t>The placement of advertising by civil society and other actors should in principle remain possible. Civil society organisations or other actors that are politically active, to the same extent as would political parties, should abide by same rules as political parties when paying for and placing political advertising. Only sponsored information, not journalistic editorial content, should be covered by such pieces of legislation</t>
  </si>
  <si>
    <t>EU level rules should not circumvent national legislation, and preferably only apply to the elections of the Members of the European Parliament.</t>
  </si>
  <si>
    <t>Labelling is an essential element of transparency and should be extended to online platforms in a logic of level playing field. EU level rules should not circumvent national rules pursuant to transparency and labelling; it should preferably only apply to online political advertising and political advertising in the context of the European Parliament elections</t>
  </si>
  <si>
    <t>Transparency must be promoted to enable citizens to better understand the origin of a given political advertising. As a principle, rules applying to radio, an audio medium, on disclosing information should not burden the comprehension of listeners so not to confuse or mislead EU citizens.</t>
  </si>
  <si>
    <t>The medium on which the advertisement is placed should be given the opportunity to point out with a disclaimer that the advertisers are solely responsible for the content of the advertisement.</t>
  </si>
  <si>
    <t>EU level rules that may affect the operations of commercial radio operators should be aligned with national rules; it should preferably only apply to online political advertising and political advertising in the context of the European Parliament elections.</t>
  </si>
  <si>
    <t>Evidence from the Reports from VVA and ERGA on the assessment of the implementation of the Code of Practice on Disinformation shows that online political advertising can be used to as a manipulation strategy which poses serious threats to the formation of public opinion and to the protection of democratic values.</t>
  </si>
  <si>
    <t>Specific measures ensuring the oversight over political advertising online by competent authorities could follow similar obligations set at national level in relation to political advertising on radio.</t>
  </si>
  <si>
    <t>Directories can only give a retrospective view of what has already been achieved. It is much more important that there is full transparency for the citizens at the moment of the display of advertising. For this, it must be made clear what is meant by political advertising.</t>
  </si>
  <si>
    <t>A distinction must be made between targeted commercial advertising and the micro-targeting of political advertising. While political advertising is fundamentally part of the democratic process, the non-transparent use of amplification and targeting methods through micro-targeting is problematic.</t>
  </si>
  <si>
    <t>You can find our short position paper here: https://www.aereurope.org/aer-response-to-the-public-consultation-on-a-proposal-for-an-initiative-on-greater-transparency-in-sponsored-political-content-and-other-supporting-measures/</t>
  </si>
  <si>
    <t>Belgische Associatie voor Mensenrechten en Ontwikkeling</t>
  </si>
  <si>
    <t>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t>
  </si>
  <si>
    <t>There is a strong conflict between the parties that has reached its highest levels currently, and this is what makes it necessary for us to abide by the law that defined political electoral advertising in order to avoid partisan conflicts in order to avoid hate and electoral violence.</t>
  </si>
  <si>
    <t>Social media</t>
  </si>
  <si>
    <t>Because the price of the election campaign is on the rise, and the presence of electoral advertising via the Internet has imposed an increase in spending</t>
  </si>
  <si>
    <t>This is considered foreign interference in the internal affairs of the European Union</t>
  </si>
  <si>
    <t>the period during which political ads are permitted;the types of actor entitled to place political ads;the types of actor entitled to fund political ads;the amounts of money permitted to be spent on political ads in a period</t>
  </si>
  <si>
    <t>Personal data so as not to be misleading or from a foreign party outside the European Union</t>
  </si>
  <si>
    <t>We urgently need to control election campaigns to ensure integrity and not to foreign interference and illegal organizations in the elections and to impose their will in the elections, and this cannot happen if we set clear and specific rules for the elections and their media campaigns.</t>
  </si>
  <si>
    <t>Brussels For Human Rights &amp; Development</t>
  </si>
  <si>
    <t>an advert promoting participation in an election;an advert attacking another political movement, actor, party or group;political advertising outside an election period</t>
  </si>
  <si>
    <t>Federation of European Data and Marketing (FEDMA)</t>
  </si>
  <si>
    <t>Any attempt to define “political advertising” should aim to draw a clear line between political advertising and other forms of communications, as most actors typically involved in advertising are not engaged in political advertising at all. A first essential distinction must be between political advertising and commercial advertising as the latter is regulated in accordance with an extensive body of EU law such as the Unfair Commercial Practices Directive and Audiovisual Media Services Directive, as well as self-regulatory advertising codes. A second distinction must be between political advertising and other issue-based forms of non-commercial communications which are of interest to citizens and customers and can be carried out by companies with any political affiliation and without being “marketing” such as an insurance company advertising about its own security tests on bicycle helmets for kids, a telecom operator advertising against customers’ verbal harassment towards its employees, etc. This second distinction should therefore avoid any negative limitation in a company’s freedom in taking part in debates of public interest (e.g. COVID, environment, taxation, etc.) With this in mind, any definition of political advertising should aim to increase transparency and legal certainty, and not to restrict the freedom of speech.</t>
  </si>
  <si>
    <t>The current legal fragmentation across the EU on political advertising and its definition results in higher legal uncertainty, thus making it more challenging to advertise across EU borders. A common definition of political advertising enshrined in EU law – and clearly distinguished from commercial advertising and issue-based advertising – would support a digital single market in this area and the right to express and disseminate one’s political views and messages across the European society.</t>
  </si>
  <si>
    <t>Any rules on political advertising must make a clear distinction between political advertising and other issue-based forms of non-commercial communications which are of interest to citizens and customers and can be carried out by companies with any political affiliation and without being “marketing” such as an insurance company advertising about its own security tests on bicycle helmets for kids, a telecom operator advertising against customers’ verbal harassment towards its employees, etc. This second distinction should therefore avoid any negative limitation in a company’s freedom in taking part in debates of public interest. With this in mind, any definition of political advertising should aim to increase transparency and legal certainty, and not to restrict the freedom of speech.</t>
  </si>
  <si>
    <t>We believe that information about the identity of the advertiser, sponsors, about the fact that the ad was targeted by using personal data, and sources of funding should be made available to the person seeing the ad. In this context, as the GDPR already applies to political advertising based on personal data, it can ensure that citizens’ personal data is lawfully processed, and with respect to data subject rights.</t>
  </si>
  <si>
    <t>Disinformation represents a complex phenomenon driven by the desire to manipulate public opinion for political or economic gain, though its specific scope remains ill-defined. In this context, disinformation vectored by political advertising does not only increase the potential for political actors to negatively influence democratic processes and societal debates, but it also causes reputational concerns for legitimate publishers, advertisers and numerous players in the digital advertising value chain while it also erodes citizens trust in media and pluralism. With this in mind, issuers of political advertising quoting facts or information might be required to provide their references in the same way as academic papers. In parallel, co- and self-regulatory industry initiatives as well as civil society and other stakeholders’ initiatives should be encouraged. This includes the Code of Practice on Disinformation or fact-checking projects from EU Member States such as DELFI in Lithuania, Wirtualna Polska in Poland, Independent Journalism Foundation in Hungary, VIS in Italy, Fact Scan in Romania, Blockchain als Factchecker in the Netherlands, DOSSIER Sources in Austria, The Buzzard in Germany and many others.</t>
  </si>
  <si>
    <t>Disinformation represents a complex phenomenon driven by the desire to manipulate public opinion for political or economic gain, though its specific scope remains ill-defined. In this context, disinformation vectored by political advertising does not only increase the potential for political actors to negatively influence democratic processes and societal debates, but it also causes reputational concerns for legitimate publishers, advertisers and numerous players in the digital advertising value chain while it also erodes citizens trust in media and pluralism. With this in mind, issuers of political advertising quoting facts or information might be required to provide their references in the same way as academic papers. In parallel, co- and self-regulatory industry initiatives as well as civil society and other stakeholders’ initiatives should be encouraged. This includes the Code of Practice on Disinformation or fact-checking projects from EU Member States such as DELFI in Lithuania, Wirtualna Polska in Poland, Independent Journalism Foundation in Hungary, VIS in Italy, Fact Scan in Romania, Blockchain als Factchecker in the Netherlands, DOSSIER Sources in Austria, The Buzzard in Germany and many others</t>
  </si>
  <si>
    <t>A common definition of political advertising enshrined in EU law – and clearly distinguished from commercial advertising and issue-based advertising – along with transparency requirements (most of which are already in place for commercial advertising) and mechanisms to allow citizens to flag suspect advertisements should enable authorities to scrutinize campaigns and their funding and take action when needed. Self-regulation should also be considered as a way to develop and enforce new requirements on political advertising.</t>
  </si>
  <si>
    <t>We believe that information about the identity of the advertiser, sponsors, about the fact that the ad was targeted by using personal data, and sources of funding should be made available to the person seeing the ad. These information requirements could be applicable to political advertising regardless of the elections they are related to. Self-regulation should also be considered as a way to develop and enforce new requirements on political advertising.</t>
  </si>
  <si>
    <t>The GDPR already applies to the context of political advertising and can ensure that citizens’ personal data is lawfully processed, and with respect to data subject rights. Any new rule on political advertising should thus be technology neutral while ensuring that existing legislation is fully complied with. Additional transparency requirements (most of which are alredy in place for commercial advertising) can foster citizens’ trust in the “digital democratic debate” , including information on sponsors and sources of funding. Self-regulation should also be considered as a way to develop and enforce new requirements on political advertising.</t>
  </si>
  <si>
    <t>Political ads, even targerting ads, should be allowed where there is compliance with data protection rules coupled with additional transparency requirements on sponsorship and source of funding. Self-regulation should also be considered as a way to develop and enforce new requirements on political advertising.</t>
  </si>
  <si>
    <t>EU DisinfoLab</t>
  </si>
  <si>
    <t>Facebook, Twitter, YouTube and disinformative news portals in EU DisinfoLab investigations</t>
  </si>
  <si>
    <t>c. Don't know</t>
  </si>
  <si>
    <t>There is a need to extend rules for online advertising beyond the strict periods of election campaigns, along with stricter enforcement of time frames. We note that in the United States, the electoral campaign of former US President Donald Trump was able to publish more than a dozen misleading political ads on Facebook even after the election, and despite the platform’s ban on such ads. See for example: HuffPost (Oct, 2020), “Facebook Let Trump Launch New Political Ads After Ban Went Into Effect”, https://www.huffpost.com/entry/facebook-trump-political-ads-ban_n_5f9884ecc5b6aab57a0d4a0c</t>
  </si>
  <si>
    <t>On this point, the EU DisinfoLab echoes the calls already made by a number of civil society organisations (CSOs), particularly the European Partnership for Democracy and Global Disinformation Index (GDI), for the introduction of stricter Know Your Customer (KYC) rules for the placement of online ads, and to have specific advertising policies covering disinformation, as well as how they measure and enforce these policies.</t>
  </si>
  <si>
    <t>More generally, the EU needs to set an agreed standard of advertising transparency that will create more certainty for advertisers and platforms. As outlined in the Joint Call for Universal Ads Transparency (Sep 2020), signed by the EU DisinfoLab and 28 other civil society organisations, we believe the time has come to acknowledge the limits of self-regulatory approaches in the ad-tech sector. As already outlined in the European Democracy Action Plan (EDAP), the EU must consider binding requirements on platforms, a governance structure guaranteeing enforcement, a verification process of advertisers, real-time transparency disclosures for individual users, and most importantly, a mandatory, public, and functional repository for online ads: a “European Online Ad Library”.</t>
  </si>
  <si>
    <t>The Commission should consider measures to curb the use of microtargeting because we have not yet seen significant efforts from platforms to limit the risk of discrimination caused by such targeting. Indeed, during the 2020 US presidential elections, we witnessed alarming cases of voter suppression facilitated by microtargeting.[1] Pending an eventual definition, political ads may be disenfranchising, may misinform, or even compromise election integrity. More generally, microtargeting erodes the quality of our civic debate online, making it harder for EU citizens to participate in a pan-EU online space and increasing the likelihood they will be segmented geographically. As pointed out in a study commissioned by the European Parliament’s STOA Committee in March 2019, the ability of an advertiser to filter individuals based on their gender, age, education, nationality or geography, lays the ground for future information disorders and a more polarised political debate in Europe. [1]For more on microtargeting and voter suppression, see the example of US Hispanic voters in MIT Technology Review (Oct 12, 2020), “Election 2020: It’s been really, really bad: How Hispanic voters are being targeted by disinformation” by Tate Ryan-Mosley; and the report from the NYU’s Law School, the Brennan Center for Justice, “Digital Disinformation and Vote Suppression” (Sep 2, 2020) by Ian Vandewalker. https://www.technologyreview.com/2020/10/12/1010061/hispanic-voter-political-targeting-facebook-whatsapp/ and https://www.brennancenter.org/our-work/research-reports/digital-disinformation-and-vote-suppression [2] European Parliamentary Research Service (March 2019), Study commissioned by STOA, “Polarisation and the use of technology in political campaigns and communication”. https://www.europarl.europa.eu/RegData/etudes/STUD/2019/634414/EPRS_STU(2019)634414_EN.pdf</t>
  </si>
  <si>
    <t>Two additional methods that the EU should consider are: 1) the impact of paid content on algorithmic distribution, an important element in disinformation campaigns, 2) micro-influencers and their amplification methods. One of the risks is the increasing use of “micro-influencers” (1,000-100,000 followers) and nanoinfluencers (&lt;5,000 followers), active primarily on Instagram and TikTok, by political candidates. The line between advertising and content can be more easily blurred by the influencers receiving money in exchange for supporting the ideas or the content of a political candidate. During the 2020 US presidential election, "nano" and "micro" influencers relied on microtargeting to influence people in key geographies.[1] Political campaigns are increasingly enlisting micro-influencers as part of their campaigning tactics. Examples include the former New York Mayor Mike Bloomberg during the US Democratic Primaries, who collaborated with young social creators to produce paid content and using online marketplaces like Tribe to connect with micro-influencers. While the US Federal Election Commission requires a disclaimer for all paid online political posts, it remains unclear whether this covered all influencers contacted by Bloomberg’s campaign team.[2] We would add that little research is available on the use of influencers during elections in the EU, an area meriting investigation ahead of the next pan-EU elections in 2024. [1] Wired Opinion (15 Nov, 2020), “Nanoinfluencers are slyly barnstorming the 2020 election” op-ed by Katie Joseff, senior researcher on the propaganda research team at the Center for Media Engagement at University of Texas, Austin &amp; Samuel Woolley, Assistant Professor, School of Journalism, UT Austin; Financial Times (24 Oct, 2020), “Inside the rise off the political micro-influencer”. https://www.wired.com/story/opinion-nanoinfluencers-are-slyly-barnstorming-the-2020-election/ ; https://www.ft.com/content/e414d42a-c49b-4f43-86a1-06395a849fac [2] BBC News (13 February 2020), “Mike Bloomberg campaign pays influencers for memes”; Protocol (30 Oct 2020), David Pierce “Hyper-targeted political ads aren’t going anywhere” in Protocol’s “Sourcecode” newsletter. Note: Protocol is a publication launched in 2019 by Politico specialised in tech news. TikTok was one of the first platforms to ban political ads, but there is little visibility on the platform into the relationships between creators/influencers and political groups. https://www.bbc.co.uk/news/world-us-canada-51493403 ; https://www.protocol.com/newsletters/sourcecode/big-tech-keeps-printing-money?rebelltitem=1#rebelltitem1</t>
  </si>
  <si>
    <t>Online advertisements are an important lever for malicious actors to monetise disinformation campaigns in Europe. From our perspective as disinformation researchers, there is a clear need for common EU rules that would enforce stricter transparency on who finances the ads published on social media platforms and online websites. On foreign actors and sanctions. Through our past investigations we have seen ads used by foreign actors linked to the Russian GRU (see our work on “Observateur Continental &amp; One World”) and suspected non-state actors in Ukraine (See our “Infonational” investigation). We have also seen examples of Spanish ads in our investigation on the “Tierra Pura” news outlet, although these were more targeted at audiences in South America, with a smaller incidence on Spanish speakers in the EU, our researchers found a very large proportion of ads with clearly identifiable disinformation. Facebook took down some of the adverts, but the Facebook pages linked to the network were able to circumvent Facebook’s ad ban (and with similar ease, Facebook’s political ad ban) by re-publishing the ads with COVID-19 conspiracy theories that included only slightly modified content. Our work on “Tierra Pura” is a good example of how sanctions could have helped prevent the malicious actors behind this disinformative news website from repeatedly placing advertisements. For more, see our investigations on: Observateur Continental and OneWorld: https://twitter.com/DisinfoEU/status/1272447245892440064?s=20 L’infonational: https://twitter.com/DisinfoEU/status/1197902728695078912/photo/1 Tierra Pura: https://twitter.com/DisinfoEU/status/1359876992427053056?s=20</t>
  </si>
  <si>
    <t>Computer and Communications Industry Association (CCIA Europe)</t>
  </si>
  <si>
    <t>In case of a legislative or non-legislative European Commission intervention, the definition of political advertising should be clear, well-defined, and indisputable. It is important to avoid grey areas of interpretation so that all the actors involved can operate with legal certainty. To this end, we support a workable EU-level definition that is able to include different formats of sponsored political content.</t>
  </si>
  <si>
    <t>d. Other</t>
  </si>
  <si>
    <t>Online advertising, sponsored political content included, is addressed by several ongoing initiatives at the EU level which continue to develop as service providers respond to evolving market demand for transparency and measurability. Nevertheless, if there is political consensus towards a new intervention from the European Commission, we would recommend a set of clear rules that establish (i) what constitutes political advertising in the EU; (ii) who can run political ads and when; and (iii) the extent to which cross-border political advertising is permitted. Further guidance on advertisers’ standards and responsibilities, and service providers’ transparency measures, could then be developed via self-regulatory tools and multiparty stakeholder efforts. The key challenge will be agreeing on shared definitions that digital services can enforce. This is illustrated by the concept of “issue ads advertising”, which continues to be a notoriously difficult term to define across Member States, even if it was dynamically adaptable to the circumstances.</t>
  </si>
  <si>
    <t>See response in Q3.1</t>
  </si>
  <si>
    <t>Online/offline ad vouchers” are not the appropriate means to ensure greater transparency.</t>
  </si>
  <si>
    <t>As the European Democracy Action Plan points out, any comprehensive solution requires the participation of all actors involved in financing, preparing, placing, and distributing political advertising. Shared responsibility is critical when it comes to transparency and advertisers need to provide the necessary information and they should therefore be legally responsible for ensuring that their content complies with applicable law, whether online or offline.</t>
  </si>
  <si>
    <t>See response in Q3.2</t>
  </si>
  <si>
    <t>Such assessment might prove to be very difficult to be executed in practice and, in any case, digital services should not be the ones judging the truthfulness of the ads. The allocation of responsibilities should always be proportionate and appropriate without creating unnecessary burdens and/or barriers for market players.</t>
  </si>
  <si>
    <t>CCIA members take the risks of misuse of their services extremely seriously, and have guidelines in place that prevent coordinated influence operations. Some of these policies, for example, do not allow content about politics, social issues, or matters of public concern to be directed to users in a country other than the advertiser’s if the advertiser misrepresents or conceals their country of origin or other material details about them.</t>
  </si>
  <si>
    <t>See response in Q14</t>
  </si>
  <si>
    <t>See response in Q3.2 More clarity on the competent authority and on potential cooperation to enforce cross-border actions would be welcome.</t>
  </si>
  <si>
    <t>We support a channel neutral approach. Online and offline ads should be treated equally.</t>
  </si>
  <si>
    <t>It is critical to have global standards - and those need to be built based on industry expertise, with input from stakeholders including policy makers, civil society, researchers and academics.</t>
  </si>
  <si>
    <t>The digital economy has significantly improved the advertising experience. Thanks to ad-supported business models, consumers enjoy goods and services at a lower price, oftentimes at no cost. Due to investments in technology, consumers usually receive more relevant advertising. To provide a more personalised online experience, some digital services use information that is drawn from users’ profiles and/or online activities with proper consent. CCIA members recognise that users want more control and transparency over their online environment, including the advertising that is presented to them. In response, platforms and intermediaries have made efforts to address these concerns and better empower consumers by developing new privacy controls and practices. Competition in this space continues to drive innovation. The challenges that targeting ads can raise can be tackled with increased transparency (e.g. on who is responsible for an ad and who is seeing it) and better user controls over the content that they are served.</t>
  </si>
  <si>
    <t>See response in Q25</t>
  </si>
  <si>
    <t>egta - association of television and radio sales houses</t>
  </si>
  <si>
    <t>Advertising promoting participation in an election or providing public service information about an election may be considered beyond the scope of the definition of political advertising. We would also suggest including issue ads by politicians or political parties in the definitions. Some media organisations have been confronted with the withdrawal and blocking of their political or social content due to it being incorrectly labelled as political advertising by online platforms. Media’s news and current affairs programmes, that serve to educate and inform audiences, should not in any way be considered as political advertising. More generally, platforms should not be able to interfere with broadcasters’ content that is already regulated at national and EU level and subject to independent oversight. Furthermore, when content is taken down by error by platforms, it needs to be reinstated immediately without undue delay. Online platforms should put safeguards in place to ensure that political advertising cannot be disguised as news or editorial content. We also wish to point out that a clear distinction must be made between political advertising and advertising for journalistic/editorial content on political issues. Content on political issues which is produced by media organisations and for which editorial responsibility is exercised and its related advertisement must not qualify as political advertising under the European rules.</t>
  </si>
  <si>
    <t>A lack of legal definition of political advertising leads to ambiguity, generating legal uncertainty. It is worth noting the following recommendation in the Council of Europe’s study on the regulation of political advertising from September 2020 (https://rm.coe.int/study-on-political-advertising-eng-final/1680a0c6e0): “Regulation should include clear definitions of political advertising to define the scope of the rules. It is possible (and probably rational) to include all areas of media (as per the US definition). It is also possible to have broad approach to advertising covering a range of political issues (and organisations) beyond the influence of elections (as per the UK definition).” Any EU-wide definition of political advertising should maintain the principles developed at national level. Legislation passed by Member States reflect their regional and local diverse political and electoral systems and should therefore not be circumvented. Future European rules must not jeopardise rules set by Member States in this area which lies at the heart of the democracy and should be based on the principle of minimum harmonisation. Due to fast technological developments the definition should be dynamically adaptable.</t>
  </si>
  <si>
    <t>Legislation passed by Member States reflect their regional and local diverse political and electoral systems and should therefore not be circumvented.</t>
  </si>
  <si>
    <t>Foundations and campaign organisations should be considered as political actors counting towards spending limits. Some of the more reprehensible examples of damaging political advertising campaigns online have been driven not by political parties but by interest groups with no declaration as such. Any proposal should be broad in its scope in order to capture the worst excesses of non-transparent online political advertising.</t>
  </si>
  <si>
    <t>If a political party, politician or interest group run issue-ads during an election period on top of any other advertising spending, it should count as campaign and/or political party spending limits. It is key that issue-based ads bought by political parties and/or politicians in the context of a political campaign or ahead of an election be accounted for to ensure the protection of political pluralism online. Issue-based ads have the potential to be dishonest, misleading and potentially harmful, negatively impacting democratic processes.</t>
  </si>
  <si>
    <t>There should be some transparency requirements but the same rules should not apply.</t>
  </si>
  <si>
    <t>EU level rules on this particular point should not circumvent national legislation, and preferably should only apply to the elections of the Members of the European Parliament in European elections.</t>
  </si>
  <si>
    <t>It would be difficult to set limits at EU level because of the different size of member states and the specific circumstances within each country.</t>
  </si>
  <si>
    <t>This should be decided at member state level.</t>
  </si>
  <si>
    <t>As per response to Q9.</t>
  </si>
  <si>
    <t>Having broadcast media strictly regulated while online platforms can micro target voters and promote political campaigns with no transparency or regulatory oversight is severely affecting not only broadcasters’ capacity to compete with these new players but also our societies and democratic processes. The 2020 Media Pluralism Monitor report produced by the Centre for Media Pluralism and Media Freedom and the European University Institute clearly underlines the discrepancy between broadcast and online regulation of political advertising: “while political advertising in the audiovisual media, especially public service media, is strongly regulated across Europe, the online sphere is almost totally unregulated”. Regulation on political advertising for gatekeeper platforms could be levelled up by introducing some or all of the following measures: 1) requiring a clear identification of political advertising, including the disclosure of the identity of the entity that paid for the advertisement and the amount spent alongside the advertisement and keeping a registry of all political ads published on the platform; 2) imposing some of the rules applicable to offline media, taking into consideration variations in national regulations; 3) banning micro-targeting for political purposes, which would limit the opportunities to misuse voter’s data and to unduly influence the election process.</t>
  </si>
  <si>
    <t>Please see above answer to Q.10.</t>
  </si>
  <si>
    <t>Binding minimum standards for political advertising on online platforms should be established to ensure effectiveness and consistency with the existing national regimes that are applied to broadcast media.</t>
  </si>
  <si>
    <t>The same rules that apply in the offline world should apply online. Online platforms should be held to the equivalent standards as traditional media.</t>
  </si>
  <si>
    <t>Recent elections, like the 2019 European parliamentary elections, have indicated that online advertising can have a negative influence on the democratic debate. Disinformation has been part of attempts to interfere in elections. Online political advertising is used as a manipulation strategy which poses a serious threat to the formation of public opinion and to the protection of democratic values, therefore, accountability, compliance and oversight measures are needed to combat the further spread of disinformation.</t>
  </si>
  <si>
    <t>Effective enforcement measures are necessary, not only for advertisers but also for the online platforms that carry the advertisements, just as broadcasters are responsible for the advertisements that they carry on their channels. Sanctions would help to ensure the effective implementation of the rules.</t>
  </si>
  <si>
    <t>Specific measures ensuring the oversight over political advertising online by competent authorities (e.g., national media, consumer or electoral authorities) could follow similar obligations to those set at national level in relation to political advertising on television and radio. It is essential that the competent authorities have the necessary resources (e.g. qualified staff, equipment) to exercise an effective oversight over political advertisement online.</t>
  </si>
  <si>
    <t>The Know-Your-Business-Customer protocol for online platforms should be introduced, making it mandatory for platforms to verify the identity of businesses buying advertising through their services as part of the sign-up process and in subsequent periodic re-verifications. Sanctions in case of non-compliance should also be envisaged. National rules on the financing of political advertising should be extended online.</t>
  </si>
  <si>
    <t>The Digital Services Act is an important step toward greater transparency, however, in the context of online political advertising, broader and stricter measures should be proposed.</t>
  </si>
  <si>
    <t>A high level of transparency is essential because it is currently difficult to identify sponsors of political ads online – while it is clear who is responsible for a political communication offline. The same rules should apply offline and online. The Digital Services Act proposes to require all very large online platforms to ensure public access to repositories of advertisements displayed on their online interfaces.</t>
  </si>
  <si>
    <t>Transparency tools based on reliable data are required so that competent authorities can understand where, how and why political ads are appearing online.</t>
  </si>
  <si>
    <t>The targeting and amplification of political advertising should be regulated in order to avoid recent scandals such as Cambridge Analytica.</t>
  </si>
  <si>
    <t>Targeting and amplifications methods in online political advertising can have far reaching consequences. It is legitimate, in the current climate, to consider an outright ban for micro targeting in online political ads.</t>
  </si>
  <si>
    <t xml:space="preserve">Targeting and amplifications methods must first and foremost abide by rules outlined in the GDPR to ensure the proper protection of citizens right to data protection. In that sense, the processing of the data subject’s sensitive data should per se be prohibited. </t>
  </si>
  <si>
    <t>egta welcomes this initiative to tackle online political advertising, which requires legislative intervention. Provisions and safeguards to deliver transparency and accountability in online political advertising are needed in order to determine who is funding what online. Establishing basic disclosure rules such as who placed the ad, who paid for the ad and how much was paid, are crucial. Platforms’ users should also be provided explanations for the reasons why they see certain political commercial messages. Having media strictly regulated while large online platforms can micro target voters and promote political campaigns with no transparency nor regulatory oversight is seriously affecting broadcasters’ capacity to allow visibility for quality news at great cost to our democratic processes. We encourage European policy-makers to adopt rules for online political and issue ads advertising in order to ensure greater transparency and limit practices that erode the democratic discourse. With the caveat that any future European rules must not jeopardise policies set by Member States and must ensure minimum harmonisation. Rules passed by Member States reflect their regional and local diverse political and electoral systems and should therefore not be circumvented.</t>
  </si>
  <si>
    <t>European Regulators Group for Audiovisual Media Services (ERGA)</t>
  </si>
  <si>
    <t>Large (250 or more)</t>
  </si>
  <si>
    <t>Specifically to “an advert promoting participation in an election”: As long as the promotion of an election only consists of informing the population about an upcoming election and, in this context, generally encouraging them to vote, then this should not be covered by the definition of political advertising. However, this should be different in the case of a call to vote by a political party, especially when it is linked to their election programme. Currently, there is no uniform definition on political advertising at European level, as highlighted by the ERGA Report on Notions of disinformation and related concepts. Even at Member State level, such a definition can only be found in a few cases. At the same time, however, stakeholders such as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ERGA in its report “Notions of Disinformation and Related Concepts” provided recommendations on how to approach the question of defining political advertising. These recommendations are relevant to provide more context for the answers above. There are two types of political advertising that need to be addressed separately. In relation to defining the first type of political advertising and also issue-based advertising, it is recommended that the framework adopted by the European Court of Human Rights should be followed.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The other type of political advertising is the content propagating a political message (i.e. support for a political party or a candidate), but posted by users (whether for payment from a political party or a candidate to supporters or out of genuine support for a political party or a candidate). Users uploading such content should have to acknowledge that it includes political advertising. Additionally, in the event that content of political advertising is being shared organically, this could avoid such content being labelled by online platforms as political advertising; a point that may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t>
  </si>
  <si>
    <t>Currently, there is no uniform definition on political advertising at European level, as highlighted by the ERGA Report on Notions of disinformation and related concepts. Even at Member State level, such a definition can only be found in a few cases. At the same time, however, stakeholders such as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t>
  </si>
  <si>
    <t>Answer depends on what kind of content and media are at question. For online platforms: If the content falls under the definition of the platforms, then it will be labelled and should at least appear in the signatories’ archives or ad repositories of signatories of the Code of Practice on Disinformation. From the monitoring of the Code of Practice ERGA has experienced that not all labelled content does not appear in the ad archives of the signatories. Additionally, finding information about labelled ads within the archives is not easily findable. If the content does not fall under the definition of the platforms, then it is not labelled, even if it is indistinguishable from other labelled political advertisement. The Aanswer also depends on the platform in question and the time when the content was encountered. The policies of platforms vary and change over time.</t>
  </si>
  <si>
    <t>While the question of campaign or political party spending limits as such is outside of the remit of media regulators, ERGA is of the opinion that the key challenge to introducing a pan-European approach to the question of spending on political advertising, as highlighted by the ERGA Report on notions of disinformation and related concepts, is that Member States do not have harmonized approaches to defining political advertising as such. At the same time, however, for instance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But, as also highlighted in the aforementioned ERGA report, the European Court of Human Rights has provided a broad definition of what constitutes the political advertising that might be helpful in this context: political advertising, which includes not only paid advertisements concerning political parties and candidates during elections but also so-called issue-based ads, such as paid advertisements on “matters of broader public interest” from campaign groups and NGOs. ERGA recommends that the framework adopted by the European Court of Human Rights should be followed.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In addition, ERGA believes that all the spending on political advertising hosted on digital platforms, especially during an election period, should be transparently reported. Such step would contribute to a wider effort to limit foreign interference in democratic processes in the EU. Furthermore, in the event that content of political advertising is being shared organically, this could avoid such content being labelled by online platforms as political advertising; a point that could may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t>
  </si>
  <si>
    <t>While the question of campaign or political party spending limits as such is outside of the remit or of media regulators, ERGA is of the opinion that the key challenge to introducing a pan-European approach to question of spending on political advertising and issue-based advertising, as highlighted by the ERGA Report on Notions of disinformation and related concepts, is that Mmember Sstates do not have a harmonized approach to defining political advertising or issue-based advertising as such. At the same time, however, for instance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But, as also highlighted in the aforementioned ERGA report, European Court of Human Rights has provided a broad definition of what constitutes the political advertising that might be helpful in this context: political advertising, which includes not only paid advertisements concerning political parties and candidates during elections but also so-called issue-based ads, such as paid advertisements on “matters of broader public interest” from campaign groups and NGOs. ERGA recommends that the framework adopted by the European Court of Human Rights should be followed.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In addition, ERGA believes that all the spending on political advertising hosted on digital platforms, especially during an election period should be transparently reported. Such step would contribute to a wider effort to limit foreign interference in democratic processes in the EU. Furthermore, in the event that content of political advertising is being shared organically this could avoid such content being labelled by online platforms as political advertising; a point that could may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t>
  </si>
  <si>
    <t>Yes, they have to follow the same rules as it is more about the content than the advertiser. When it comes to specifically the question of political campaign spending limits as such is outside of the remit or of media regulators, ERGA is of the opinion that the key challenge to introducing a pan-European approach to question of spending on political advertising and issue-based advertising by any actor, as highlighted by the ERGA Report on Notions of disinformation and related concepts, is that member states Member States do not have a harmonized approach to defining political advertising or issue-based advertising as such. At the same time, however, for instance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As also highlighted in the aforementioned ERGA report, European Court of Human Rights has provided a broad definition of what constitutes the political advertising that might be helpful in this context: political advertising, which includes not only paid advertisements concerning political parties and candidates during elections but also so-called issue-based ads, such as paid advertisements on “matters of broader public interest” from campaign groups and NGOs. ERGA recommends that the framework adopted by the European Court of Human Rights should be followed.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In addition, ERGA believes that all the spending on political advertising hosted on digital platforms, especially during an election period, should be transparently reported. Such step would contribute to a wider effort to limit foreign interference in democratic processes in the EU. Furthermore, in the event that content of political advertising is being shared organically this could avoid such content being labelled by online platforms as political advertising; a point that could may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t>
  </si>
  <si>
    <t>While specific rules on funding is outside of the ERGA remit, given the cross-border character of related digital services (e.g. advertising consultancies creating the content of the political ad, data brokers refining the accuracy of targeting, platforms hosting the advertising and receiving payment for ads), the EU should aim for a harmonised approach with the aim of effective enforcement. However, it seems sensible – in contrast to the P2B-Regulation – to opt for a directive in order to give the Member States enough leeway to adapt these regulations to their already existing national regulations. The regulation in the field of political advertising and the political environment itself vary greatly in Europe and this should be sufficiently taken into account by giving the Member States room for manoeuvre in implementation. Moreover, such regulations also interfere with the media and cultural landscape of the Member States, for which the Commission has only very limited competence. With a directive, the appropriate mean would be chosen and the encroachment on the sovereignty of Member States would be kept low.</t>
  </si>
  <si>
    <t>Given the potential complexity of what is covered by the question and the different national systems ERGA opt-in maybe. But ERGA in its Internal Media Plurality in Audiovisual Media Services in the EU: Rules &amp; Practices Report provided an overview of the variety of approaches of different EU Member States towards regulation of political advertising. The report states that given the fact that broadcast media, and particularly television are the main method of obtaining information on the political situation in many countries, and considering their potential influence, broadcast media have been subject to detailed and rigorous regulation during election periods. This has been in order to ensure the efficacy of protection of pluralism for all the “political representatives” participating in the political-institutional debate and must, therefore, provide access to the media in order to let the public know their positions. The fundamental principle underlying almost all legislation of all the countries involved is that every political representative has to be ensured equal treatment by broadcasters. In fact, almost all have specific regulations for the electoral campaign aimed at traditional broadcasters, although without the same legal weight in many cases. Five NRAs (AT, FI, NL, SE, RS) declared in 2018 that there is no specific legislation for electoral periods in their countries and most countries (22) further provide specific rules for the public service. This guarantees strict compliance with the principles established to protect the pluralism of information, due to the performance of the public service mission. In addition, regulation of political advertising and the transmission of polls are subject to scrutiny in most countries. In particular, political advertising (including paid), is forbidden in some countries, in others it is permitted according to some rules. Also, diffusion of polls is allowed with the exception of the last phase of the electoral campaign, when it is forbidden, even if the period of the prohibition changes; in fact, different rules are foreseen for the “moratorium”. Considering the growing relevance of the internet and, in particular, of social media as a means of information used for influencing the political debate, ERGA is of the opinion that national regulations applied to broadcast media could also be applied, subject to appropriate adaptations, to digital platforms in order to protect the plurality of opinions and balance of political debate. Also, with the aim of safeguarding a level playing field between traditional media and online platforms, the asymmetry of such rules would need to be reduced. While specific regulation of political advertising is the exclusive competence of each Member State, in order to cooperate more effectively on protecting integrity of elections some harmonisation of these approaches would be beneficial.</t>
  </si>
  <si>
    <t>Considering online platforms: According to the provisions of Pillar B of the Code of Practice on Disinformation, all advertisements should be clearly distinguishable from editorial content whatever their form, and regardless of the medium used. An advertisement should be presented in such a way as to be readily recognizable as a paid-for communication or labelled as such, when it appears in a medium containing news or editorial matter. The Code’s Signatories commit to enable public disclosure of political advertising, which could include actual sponsor identity and amounts spent, and to use reasonable efforts towards devising approaches to publicly disclose “issue-based advertising”. ERGA believes this should be the common policy in the future on platforms that are currently not among the signatories of the Code of Practice. ERGA also believes that one of the challenges to introducing a pan-European approach to question of labelling of political advertising as highlighted by the ERGA Report on Notions of disinformation and related concepts, is that Member States do not have harmonized approaches to defining political advertising or issue-based advertising as such. At the same time, however, stakeholders such as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ERGA in this context recommends that the framework adopted by the European Court of Human Rights should be followed. The ECHR has provided a broad definition of what constitutes the political advertising that might be helpful in this context: political advertising, which includes not only paid advertisements concerning political parties and candidates during elections but also so-called issue-based ads, such as paid advertisements on “matters of broader public interest” from campaign groups and NGOs.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Furthermore, in the event that content of political advertising is being shared organically, this could avoid such content being labelled by online platforms as political advertising; a point that could may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 In addition, according to the first draft of the DSA, it should also regulate online advertising in the future. The definition made in the DSA for “online advertising” would also include political advertisement. In a future transparency regulation explicitly for political advertisement, the more general regulations from the DSA should, therefore, be taken into account and a connection should be made to the enforcement and sanctioning possibilities in the DSA.</t>
  </si>
  <si>
    <t>ERGA believes that for the purpose of enforcing transparency of political advertising, political ads should include the full disclosure about sponsors of political ads and information about legal or natural persons on whose behalf the advertisement is displayed.</t>
  </si>
  <si>
    <t>Ideally, yes, especially in pre-election periods, in the same way as in traditional commercial advertising, rules exist to avoid misleading consumers. Factual statements in political ads should be accurate. Accuracy in this context should only apply to factual statements, while opinions are to be excluded from such rules. There should also be legal guarantees (e.g. possible judicial oversight).</t>
  </si>
  <si>
    <t>Yes, in principle but may need more inquiry as to workability in practice.</t>
  </si>
  <si>
    <t>Without full transparency about sponsoring of the political advertising, there is always a possibility and threat of manipulation of electoral processes by third countries or other malign actors. Additionally, in order to limit the possibility of foreign interference by sponsoring political advertising across the EU, an agreement with the platforms not to allow placing of political advertising across national borders during an election period could be laid down in writing.</t>
  </si>
  <si>
    <t>Political advertising, especially online without any regulation or oversight, has the potential to intentionally mislead the voters and manipulate the political discourse and elections.</t>
  </si>
  <si>
    <t>Legislation on election campaigns in most of the EU Member States already have introduced a system of sanctions when the political parties or candidates violate specific provisions (e.g. moratoriums etc.). Should the aforementioned rules become part of a legislation, - systematic non-compliance with law or direct regulation should always be accompanied by sanctions, as a principle.</t>
  </si>
  <si>
    <t>ERGA also believes that one of the challenges of introducing a pan-European approach to the question of effective oversight over political advertising as highlighted by the ERGA Report on Notions of disinformation and related concepts, is that member states Member States do not have a harmonized approach to defining political advertising or issue-based advertising as such. At the same time, however, online platforms are required to create at least sufficient transparency for such content (e.g. Code of Practice on Disinformation). This leads to the platforms themselves defining what they understand by political advertisement and stating this in their terms and conditions – each platform for itself. However, for legal certainty and effective enforcement of transparency obligations by the competent regulatory authorities, a uniform definition is needed. It is not the task of the industry but of the society to come up with such a definition – society’s direct representative is the legislator. ERGA in this context recommends that the framework adopted by the European Court of Human Rights should be followed. The ECHR has provided a broad definition of what constitutes the political advertising that might be helpful in this context: political advertising, which includes not only paid advertisements concerning political parties and candidates during elections but also so-called issue-based ads, such as paid advertisements on “matters of broader public interest” from campaign groups and NGOs. Political advertising would apply in a broad sense to targeted and paid advertising on matters of public interest, and would not be limited to election-related advertising. This broad definitional approach would also capture issue-based advertising, and also obviates the need for defining issue-based advertising in legislation. This would remove additional ambiguity over the differences between election-related advertising and issue-based advertising. Thus, the essential elements defining political advertising would be (a) that it is targeted at specific audiences, (b) that it is paid-for (i.e. in return for payment or similar consideration; or offered freely by platforms for a specific purpose), and (c) that it is not commercial advertising (i.e. marketing, product, or service related). Additionally, in the event that content of political advertising is being shared organically, this could avoid such content being labelled by online platforms as political advertising; a point that may could need further consideration. However, when this would happen on a mass-scale or in another artificial way by circumventing labelling mechanisms this could indicate inauthentic behaviour. Hence, this could be addressed by platforms under their general commitments to ensure transparency and/or implement other proportional remedies against such inauthentic behaviour. Also, as highlighted in the ERGA Report on Disinformation another challenge for the effective oversight is the access to data from the digital platforms. In this context ERGA deems it necessary for platforms to make available datasets, data monitoring tools and country specific information allowing the NRAs to create their own queries, filters and analysis tools which should be directed towards the raw, unfiltered and unmanaged data in the platforms databases, at least over a defined period of time. In addition, ERGA is of the opinion that the rules as proposed in the Article 24 and 30 of the Digital Services Act on additional online advertising transparency should be applied in the case of political advertising as well. The definition made in the DSA for “online advertising” would also include political advertisement. In a future transparency regulation explicitly for political advertisement, the more general regulations from the DSA should be taken into account and a connection should be made to the enforcement and sanctioning possibilities in the DSA.</t>
  </si>
  <si>
    <t>ERGA is of the opinion that the key challenge to introducing a pan-European approach to the question of enforceable oversight over political advertising, is that Member States do not have a harmonised approach to defining political advertising or issue-based advertising as such. Introduction of any enforceable rules should therefore be preceded by addressing this challenge. Furthermore, ERGA believes that for the purpose of enforcing transparency of political advertising, political ads should include the full disclosure about sponsors of political ads and information about legal or natural persons on whose behalf the advertisement is displayed. However, it seems sensible – in contrast to the P2B-Regulation – to opt for a directive in order to give the Member States enough leeway to adapt these regulations to their already existing national regulations. The regulations in the field of political advertising vary greatly in Europe and this should be sufficiently taken into account by giving the Member States room for manoeuvre in implementation. Moreover, such regulations also interfere with the media and cultural landscape of the Member States, for which the Commission has only very limited competence. With a directive, the appropriate mean would be chosen and the encroachment on the sovereignty of Member States would be kept low.</t>
  </si>
  <si>
    <t>Amount spent on placed political advertising, country where the entity placing the ad is based, contact details, disclosure of connection to a party, running time, targeting criteria etc.</t>
  </si>
  <si>
    <t>Any personal data violating the GDPR.</t>
  </si>
  <si>
    <t>Digital platforms already retain some information in the political ads repositories as part of their effort to ensure more transparency and minimize the risk of manipulation by third parties or any other actors with malicious intent. In addition, in its work on monitoring the implementation of the Code of Practice, ERGA concluded that broadly speaking, the quality of data in the political ads archives did not improve and ERGA highlights that, to carry out any meaningful monitoring, a reliable API and/or a detailed user-friendly dataset is needed. The purpose of the Code of Practice on Ddisinformation is to ensure transparency about political and issue-based advertising, also to enable users to understand why they have been targeted by a given advertisement, also through indicators of the trustworthiness of content sources, media ownership and/or verified identity. Transparency obligations also apply to service providers. In this way, circumvention of the rules can be prevented by, for example, only stating the agency as the originator of the political advertising, but concealing the actual client.</t>
  </si>
  <si>
    <t>Retaining information of all political ads – online and offline – not only increases transparency but also enables access to full information about advertising options (for example, for comparative studies about different approaches and effects), as long as data is reliable, detailed and accessible (as mentioned in Q22. and Q24.1). In addition, as stated above in question 9.4, considering the growing relevance of the internet and, in particular, of social media as a means of information used for influencing the political debate, ERGA is of the opinion that national regulations applied to broadcast media could also be applied, subject to appropriate adaptations, to digital platforms in order to protect the plurality of opinions and balance of political debate. Also, with the aim of safeguarding a level playing field between traditional media and online platforms, the asymmetry of such rules would need to be reduced. While specific regulation of political advertising is the exclusive competence of each Member State, in order to cooperate more effectively on protecting integrity of elections, some harmonisation of these approaches would be beneficial.</t>
  </si>
  <si>
    <t>Repositories of political ads should be available for public scrutiny to ensure the highest possible level of transparency, given the real threat of foreign interference in the political processes in the EU. They should be easily accessible and user-friendly. The following elements should be publicly available: Amount spent on placed political advertising, country where the entity placing the ad is based, contact details, disclosure of connection to a party, running time, targeting criteria etc. As stated in the answer to Q21.1, contact details, disclosure of connection to a party, running time, targeting criteria, should also be retained and publicly available</t>
  </si>
  <si>
    <t>As already stated in the ERGA contribution to the public consultation on European Democracy Action Plan, targeting and amplification methods may be a useful tool for directing a political message to those for whom it is intended. Thus, it may make political communication more nuanced and focused. It should however be submitted to conditions ensuring the absence of micro-targeting based on sensitive data and the strict respect of personal data protection rules. Furthermore, ensuring transparency on criteria used for targeting political advertising is crucial, given the sensitivity and impact it potentially has on shaping the citizens’ opinion. As an example, without transparency, micro-targeting allows for communicating contradictory political messages to different audiences or spreading misleading messages without public scrutiny. Besides, in its work on monitoring the implementation of the Code of Practice, ERGA concluded that broadly speaking, the quality of data in the political ads archives did not improve; often they were on a too high aggregated level and not country-specific. In With that regard, ERGA highlights that, to carry out any meaningful monitoring, a reliable API and/or a detailed user-friendly dataset is needed. The purpose of the Code of Practice on Ddisinformation is to ensure transparency about political and issue-based advertising, also to enable users to understand why they have been targeted by a given advertisement, also through indicators of the trustworthiness of content sources, media ownership and/or verified identity.</t>
  </si>
  <si>
    <t>Content dissemination rules must in principle prohibit coordinated inauthentic behaviour (CIB). This applies not only to political content but also, for example, to the dissemination of disinformation.</t>
  </si>
  <si>
    <t>As pointed out in elaboration on question 25, targeted political ads should be submitted to conditions ensuring the absence of micro-targeting based on sensitive data and the strict respect of personal data protection rules. Only in the case that informed explicit consent to use these relevant data specifically for targeted political ads is given, it could be allowed.</t>
  </si>
  <si>
    <t>JOINT SUBMISSION by the European Partnership for Democracy together with its members ARTICLE 19, ePanstwo Foundation, Democracy Reporting International and Demo Finland - Political Parties of Finland for Democracy.</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</si>
  <si>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outside an election period;political advertising in European Parliamentary election promoted by a European (not national) political party</t>
  </si>
  <si>
    <t>Political advertising runs all year round and any actor can engage in political advertising. Yet the question above indicates an approach focused on the content of an advertisement. Such a content-approach is potentially problematic, as all content may be political at some point and the question of political content will vary significantly over time, making it extremely difficult to regulate. Below we propose a different approach, focused on the advertiser behind an advert - an approach that is more suitable for implementation. As a general point, rather than starting with the definition of a political advertisement and advertiser, it is better to start from the kinds of measures political ads will be subjected to (such as limitations in targeting, for instance), and then define political ads. If the political advertising label for an ad means enhanced transparency, then all the options above should be considered political ads. Voter mobilisation campaigns may also have a major impact on election results, for instance. Public service information about an election published by an official government body should be subjected to scrutiny, but not limited in any way that could prevent electoral management bodies from advertising and raising awareness on platforms. If the information about an election is published by a non-governmental actor, it should be subjected to the same rules as political advertising.</t>
  </si>
  <si>
    <t>The key features of political advertisers and principles for identifying those could be defined in the law. Core political advertisers: political parties, political candidates and political campaigning groups are always political advertisers when they pay for spreading their messages, no matter the content or timing. Peripheral political advertisers: Any entity that receives funding from these political actors should also be considered a political advertiser - either permanently, if the entity receives funding on an annual or permanent basis, or temporarily if the funding is only limited to a specific period, for instance the election campaign. Such entities may include influencers, advertising agencies, political foundations, politically affiliated think tanks, and groupings or magazines financed by - or associated with - a core political advertiser. Electoral commission in EU Member States should identify the national actors that fall under the EU-level definition of core and peripheral political advertisers, with full cooperation by online platforms in terms of data access and implementation. This identification exercise should be reviewed once a year in between elections, and every month in the 6 months running up to an election and the two months following an election. This should go alongside a more flexible definition of issue-advertisers, that may be dynamically adaptable and not defined by law. For a deep dive into the questions on defining political advertising, we ask you to consult this study by Dr Julian Jaursch by the Stiftung Neue Verantwortung: https://www.stiftung-nv.de/sites/default/files/snv_definingpoliticalads.pdf</t>
  </si>
  <si>
    <t>Our research into platforms’ compliance with the commitments of the Code of Practice on Disinformation for the 2019 European Parliament elections revealed the following: * The ad labelling system provides insufficient information on the reasons for targeting users and the data used to make these decisions. No meaningful information is given about targeting criteria. This information should be provided with the same level of granularity as advertisers can choose. * Only limited information is provided about the advertiser, and it is provided inconsistently - some ads include the advertiser information, some don’t. There is no way of identifying proxy advertisers and knowing who actually paid. The verification procedure for political advertisers is overly burdensome and lengthy, and failed to account for third-parties, proxy advertisers and social media influencers. * Advertising libraries of all major platforms lack meaningful, complete and accurate data, with no information on targeting criteria, data on the intended and reached audiences, exact spend, ad performance, and targeting mechanisms. These libraries were also found to be missing content depending on the time and location of the user, and as there is no comprehensive repository of all paid content, which makes it impossible to verify the accuracy, completeness and consistency of political ads libraries. * For election-related ads, the ad disclaimer should provide a direct link to the government’s information website about the election with official information about the registration and voting process. Find the overview of research in the Czech Republic, the Netherlands and Italy here: https://epd.eu/virtual-insanity/#1601563380121-93544386-e8a2</t>
  </si>
  <si>
    <t>The campaign spending by actors that are financed by political parties and candidates during the official election period could be counted towards party spending limits. This could for instance be advertising by a political foundation, party-financed magazine or an advertising agency. However, if a political party or candidate have no financial or other close ties (such as board membership) nor control over the advertiser, this should not count towards party spending limits. Public interest campaigning occurring during an electoral campaign should be subjected to heightened scrutiny, and investigations should be conducted by electoral authorities to understand the relationship between large non-political campaigners and political parties or candidates, to ensure parties do not channel campaigns that exceed spending ceilings through other actors.</t>
  </si>
  <si>
    <t>Defining which issues are political is an inherently political exercise that neither governments nor private companies should conduct. Linking ‘political issues’ with political actors cannot be based on the content of the ad and the party’s policies, as advertising requires an element of control and a financial relationship. Issue ads should only count towards a party or campaign’s spending limits if: * A financial relationship exists between the advertiser and a political actor; * The party or campaign has control over the advertiser, for instance by being on the board or through control over particular subsidy portfolio’s. Special investigations should be carried out by the relevant national electoral commission for issue advertisers who exceed a particular amount spent on campaigning in the year ahead of an election. This amount should be defined by the national electoral authority. In addition, a mechanism should be set up for watchdog organisations (media, civil society, citizens) to flag issue ads and advertisers who potentially have ties with core political advertisers (parties and candidates), warranting further investigation by the national electoral commission.</t>
  </si>
  <si>
    <t>Non-commercial and public interest campaigning should not be defined as core political advertising (parties &amp; candidates), but rather issue advertising. Such political issue advertisers - including civil society - would have to be subjected to enhanced transparency standards and be labelled through a self-declaratory system, that enters into force 6 months before an election. Such a self-declaratory system would allow a non-profit advertiser to identify an ad as ‘political’, which would trigger enhanced transparency measures by platforms and by the advertiser - for instance disclosure of the amount spent, a link to the sources of funding of the advertiser, and incorporation under ‘political issue ads’ in the ad library. Enhanced transparency would then enable better scrutiny of such ‘issue ads’. The precondition for such an approach to issue-advertising is blanket mandatory transparency measures to allow for public scrutiny of all online advertising. Meaningful transparency means solid verification mechanisms of advertisers, public advertising libraries that include information as detailed in question 4.2 and 22, and a strong labelling system, as established in the proposal for the Digital Services Act. Users should also have the possibility to flag if they believe ads should be categorised as a political or issue ad - currently not covered by the DSA draft. While this leaves some uncertainty, it is better than governments or platforms deciding which issues are political. A content-approach to defining political issues and political issue advertisers is an inherently politicised discussion that is hard to implement in practice. Counting all civil society and non-profit campaigning as political advertisers risks disproportionately restricting non-profit and public interest campaigning, depending on the kinds of additional measures and restrictions for political advertisers. If such a broad definition is applied in a scenario where targeting is banned for political advertisers, it would lead to a situation where Greenpeace cannot target ads about green energy but Tesla can. A self-declaratory system opens the door for public interest scrutiny by media actors, oversight institutions and civil society, whilst not disproportionately restricting or overregulating not-for-profit campaigning. This should go hand in hand with a flagging mechanism for users to flag ads they believe should be categorised as political or issue advertising. On the contrary, if a financial relationship or relationship of control is established between a non-profit advertiser and a core political advertiser, then the civil society or other actor should follow the same rules as political parties.</t>
  </si>
  <si>
    <t>The EU should refrain from legislating this realm for all Member States as it is a national competence. While it is good practice to set spending limits on political campaigns, campaigning ceilings are a national competence and should therefore not be subjected to EU-level regulation. The European Cooperation Network on Elections should, however, develop a guidance note bringing together the experience from Member States with that of experts and non-EU countries, to issue recommendations for Member States on campaign finance. For European elections, campaign ceilings could be established. For European elections, it should be considered to require European political parties to submit timely reports on their electoral campaign finances. At present, the audit reports of European parties’ donations are not published in a timely manner, despite the need for enabling public scrutiny of such reports. In addition, donation limits, if reviewed regularly and set in place by an independent, pluralistic body, could be useful.</t>
  </si>
  <si>
    <t>A maximum ceiling for campaign spending for online campaigning could be envisaged as part of electoral legislation at the national level. As this is not an EU competence, the EU could make a recommendation for a ratio of online/offline campaigning issued through the European Cooperation Network on Elections. For European Parliament elections, such a ratio of online/offline campaigning could be set in the law, and should be reached through a dialogue between political groups, electoral authorities at member state level, and rights groups.</t>
  </si>
  <si>
    <t>As the EU has more leverage towards online platforms than individual EU Member States have, including through the DSA, the EU should regulate platforms’ responsibilities for ensuring inclusive, competitive and transparent elections. Meaningful, easy-to-find and easy-to-understand labeling is one of the key components in ensuring a baseline of transparency for citizens as well as outside observers such as academic, civil society and media researchers. Such a requirement for platforms goes hand in hand with standards to verify advertisers and ensuring that advertisers themselves do not try to circumvent the labeling requirements. Fundamental features of the labelling and verification mechanisms could be adopted through legislation, however, legislation needs to be written in such a way that there is space for flexibility, as the nature of online advertising will likely change in the years to come.</t>
  </si>
  <si>
    <t>Yes, the EU should set rules requiring sponsors of ads to be disclosed within the ad itself (in a label or a single click away), for all ads - political, commercial or public interest ads. For political ads, there should be an easy link to the overview of all ads by this political advertiser on that platform and their funding sources. A single interoperable ad library is still preferable, and the Commission should investigate this possibility.</t>
  </si>
  <si>
    <t>Political ads have always contained competing information, as political positions are inherently contested. What one candidate may consider misleading, might be truthful to another political actor. In order to safeguard freedom of expression, the goal of regulation should not be to completely eliminate incorrect information, but rather ensure that voters have the necessary transparency about who is paying for the ads, and are sufficiently informed and digitally literate to make their own informed assessment of the ad’s trustworthiness. A blanket ban on false or misleading claims in political ads is not desirable, given the challenges for implementation and the political nature of fact-checking political ads. Neither platforms nor government institutions are in a position to assess the truthfulness of political campaigns. However, misinformation about the election process - date, voting process, registration process - should be banned in online political ads. National electoral commissions should then provide the truthful information to platforms, who then verify political ads flagged by trusted flaggers based on the official information about the election. Should political ads include illegal speech, such as illegal hate speech, such ads should indeed be subjected to the content moderation rules defined in the Digital Services Act - regardless of their political nature.</t>
  </si>
  <si>
    <t>Rules specifically for elections could be useful, since election or referendum times are periods of heightened political debate. However, election-specific rules miss the point that political advertising online is happening independently of elections and is often not tied to candidates. Therefore, in general, political ad rules should not just cover election periods. Where paid political advertising is permitted, ad space should be made available to parties and candidates on a non-discriminatory basis, meaning that open access and equal treatment should be guaranteed, as well as equal costs for all candidates/parties. Thus, if any campaigning is allowed to happen, then it should be available to all on the same terms (i.e. price / cost per click (CPC) / cost per thousand (CPM) / cost per action (CPA) should be the same). This should be modelled after similar regulation for political advertising space on public media in some EU countries.</t>
  </si>
  <si>
    <t>In order to limit the ease for malign foreign actors to interfere in elections, EU regulation should ban advertising from outside the EU external boundaries, while ensuring advertising can still occur across EU Member State borders. Both commercial, not-for-profit and political advertisers based outside the EU will need to channel advertising through an EU-based counterpart. Advertising across EU Member State borders should not be affected by this. Political advertisers should not campaign from outside the EU in the EU, in order to create additional hurdles for foreign interference in political processes. In view of diaspora communities from outside the EU with voting rights, living in the EU, political advertising will have to be channeled through a party representative within the EU. Yet political parties in the EU campaigning to diasporas outside of the EU should be scrutinised to ensure their spending outside the union also counts to their own spending ceilings nationally. In order to maintain a European public sphere, political advertisers should be allowed to advertise across Member States. This should facilitate pan-European campaigning. These measures will, however, only slightly increase the cost of manipulating elections through online advertising. The most meaningful measure to limit foreign interference in political processes will be to set up strong transparency measures and support scrutiny by public interest actors such as investigative journalism, civil society and the research community, as well as capacity building for electoral authorities in Member States.</t>
  </si>
  <si>
    <t>Political ads have always contained competing information, as political positions are inherently contested. In order to safeguard freedom of expression, the goal of regulation should not be to completely eliminate incorrect information, but rather ensure that voters have the necessary transparency about who is paying for the ads, and are sufficiently informed and digitally literate to make their own informed assessment of the ad’s trustworthiness. However, misinformation about the election process - date, voting process, registration process - should be banned in online political ads. This is one of the most common and cheapest ways to manipulate elections via social media, usually with unofficial but affiliated political actors intimidating or misleading potential voters about electoral procedures. In such cases, national electoral commissions should then provide the truthful information to platforms, who then verify political ads flagged by trusted flaggers based on the official information about the election. Should political ads include illegal speech, such as illegal hate speech, such ads should indeed be subjected to the content moderation rules defined in the Digital Services Act - regardless of their political nature.</t>
  </si>
  <si>
    <t>National electoral authorities need to be empowered with sanctions through national electoral legislation, as this is an issue of national competence. The role of the EU here can be one of guidance and information exchange, through the European Cooperation Network on Elections. Through the Digital Services Act and the Code of Conduct on Disinformation 2.0, the European Commission should facilitate data sharing between platforms and electoral authorities. However, the EU should not put in place sanctions for non-compliance by national political actors.</t>
  </si>
  <si>
    <t>National electoral authorities - or other competent authorities at national level - need to have a direct contact point in very large online platforms, as set out for in the Digital Services Act proposal. Platforms need to be quick to respond, and have regular discussions with competent national authorities in the months leading up to an election. National electoral authorities should also be equipped with the knowledge, infrastructure, data access and resources to effectively scrutinise online political ads and advertisers, and conduct investigations into suspicious advertisers to establish links with domestic or foreign political actors. The European Cooperation Network on Elections could play a role in facilitating such knowledge-sharing.</t>
  </si>
  <si>
    <t>As a general point, the rules governing elections in Member States should continue to be set at national level. That being said, election experts recommend that some rules could be set at European level for European elections in order to level the playing field, for instance regarding the financing of national European campaigns by European political parties. A clearer framework could be established for the type and nature of cooperation between the Authority for European Political Parties and European Political Foundations (APPF), the Authorising Officer of the European Parliament and the competent Member States’ political finance oversight bodies with regard to campaign finance supervision in order to enhance the effectiveness of the control carried out at the European and national levels. Further consideration might be given to spelling out the respective tasks and jurisdictions of each of these bodies to enhance the overall campaign spending accountability. Election experts recommend a harmonisation of rules for the European Parliamentary elections, as detailed below: Campaign period: The variation in campaign periods contributes to differences in the conditions to campaign. The duration of the regulated campaign period differs from half a year to three weeks among Member States, with some countries not specifying a timeframe at all. Campaign silence periods vary or do not exist. Consideration could be given to further regulating the financing of national European campaigns by European political parties in order to level the playing field across the EU. Sources of funding and foreign funding: The APPF Regulation sets out the eligibility and allocation criteria of European funds: European political parties which are represented in the European Parliament by at least one of their members are eligible for funding from the European Union budget. Consideration could be given to further regulating the financing of national European campaigns by European political parties in order to level the playing field across the EU. For example, a distinction could be made between the ban on foreign funding that prevails in half of the EU Member States and the possibility of the financing of national European campaigns by European political parties. Spending limits: The APPF Regulation leaves it to each Member State to set the spending limit applicable to the elections to the European Parliament. While European political parties can finance campaigns conducted in the context of elections to the European Parliament, the funding and limits on election expenses for parties and candidates are therefore governed by the rules applicable in each Member State. Consideration could be given to reviewing the spending limits within EU Member States in order to create a more level playing field for the electoral contestants to campaign. The European Cooperation Network on Elections could, for instance, issue guidance to Member States on this. Furthermore, the establishment of a spending limit at the European level that would apply to European political parties’ campaigns could be envisaged. Transparency of reporting and disclosure: The APPF Regulation does not explicitly deal with aggregate donations and does not stipulate whether and if so, what action could or should be taken in cases of multiple donations below the stipulated limits made by the same donor. We recommend strengthening the overall transparency of campaign spending in the EU Member States, as the rules for reporting and disclosure of campaign income and expenses could be reviewed and further enhanced.</t>
  </si>
  <si>
    <t>At minimum, the following information should be retained: Identity of the advertiser Amount paid with proof Ad content (text, image/video) Retaining this information does not automatically mean publishing this information, but it implies that publishers/advertising platforms have some basic procedures in place to ensure they know their (business) customers.</t>
  </si>
  <si>
    <t>Platforms should disclose the following information in accurate, complete, mandatory and functional advertising libraries: * Identity of the advertiser * Amount paid * Ad content (text, image/video) * Targeting criteria * Ad delivery criteria * Engagement &amp; reach * Link to the political actor’s webpage with information about funding sources and campaign spending Ideas for common ad transparency standards put forward by Who Targets Me can be found here: https://whotargets.me/en/ad-transparency-standards-a-technical-proposal/</t>
  </si>
  <si>
    <t>Publishers for both online and offline political advertising should disclose the following information: funding source, advertiser identity and amount paid. Given the specificity of online ads’ distribution mechanisms and the opacity of the financing of political ads online, transparency on online advertising needs to include information on targeting criteria, targeting mechanisms and ad delivery criteria - in addition to the information on funding source, advertiser identity and amount paid.</t>
  </si>
  <si>
    <t>Transparency - in the form of mandatory, functional ad libraries and real-time ad labelling and information disclosure - is necessary, first and foremost, to allow for public scrutiny of advertising. As many studies on the implementation of the EU Code of Practice against Disinformation have shown, false negatives and false positives were rife in the political ad libraries of the signatories of the code: non-political advertisements were erroneously included in the libraries, while many political ads were excluded. The lack of a comprehensive repository of all ads made it impossible to verify whether all political ads were included in the libraries, and the political ad libraries and labelling missed a lot of sponsored content. In a situation where it is difficult to police the labelling of political ads, it is ultimately necessary to ensure the transparency of all ads. See our recommendations for transparency here: https://epd.eu/2020/09/08/pressreleaseadstransparency/ Full, meaningful transparency allows civil society and other watchdogs to monitor the grey zone between political and commercial ads. As the forms of political advertising online will undoubtedly evolve as the technology changes, full transparency creates enough flexibility to account for such changes. Moreover, “political” ads are not the only ones that should be subject to scrutiny and accountability: false or deceptive advertising, hoaxes, and paid disinformation (notably pertaining to public health, in the current pandemic context) should also be subject to scrutiny. A database that is available for a long period of time and not only to competent authorities is a necessary and justified measure, considering the breadth of personal data being used to target and deliver ads online. Such transparency should apply to all online advertising, not just “political” advertising. Some concrete ideas for common ad transparency standards put forward by Who Targets Me can be found here: https://whotargets.me/en/ad-transparency-standards-a-technical-proposal/ In addition to the above, mandatory online advertising libraries - covering all advertising on a platform - should include information on the: * Engagement &amp; reach * Link to the political actor’s webpage with information about funding sources and campaign spending * GDPR relevant information such as data provenance (for custom audiences) and GDPR processing basis * Total spend by a political advertiser (including individual party candidates) in the official campaigning period during electoral periods.</t>
  </si>
  <si>
    <t>Enforcing existing EU data protection rules is a key element in ensuring fair digital campaigning, for instance, regarding explicit user consent, privacy by design and by default, and purpose limitations. Further specifying some rules on profiling and its limitations could be an additional step. Targeted advertising should remain permissible for ads based on location, browser language and context of the ad placement only. Targeting based on age and gender could also be considered to be permissible. This goes for political and non-political ads. This means advertisers cannot target using sensitive data. If this obligation is not applied to all ads, then it should apply to core political advertisers and issue advertising. In addition, we propose a counterspeech mechanism to allow political advertisers to target the same group as an ad in the ad library by a different political advertiser (e.g. one candidate being allowed to reach the same group as their opponent). Such a measure would allow for counterspeech, and apply only to political advertisers. This should be seen as an application of the right of reply, as established in international law and applied to news publishers already. This would allow for overcoming the voter segmentation and polarisation linked to political microtargeting.</t>
  </si>
  <si>
    <t>Please see the response to Q25 for additional measures dealing with targeting and amplification methods.</t>
  </si>
  <si>
    <t>Targeting could be restricted to non-behavioral, demographic data, such as geographic location, age and gender. However, as a first step, the collection and processing of personal data for targeted advertising should be further scrutinised.</t>
  </si>
  <si>
    <t>Transparency: Blanket transparency requirements need to be the basis of any meaningful regulation of online political advertisement. Such meaningful transparency needs to take the form of cross-platform interoperable online ad repositories, that include essential information such as targeting criteria, advertiser identity, amount spent, data source and GDPR basis, amongst others. Real-time disclosure through labels and strong verification mechanisms for advertisers should go alongside this. =&gt; https://epd.eu/wp-content/uploads/2020/09/joint-call-for-universal-ads-transparency.pdf Three-layered definition: Any definition of political advertising should cover the whole electoral period and be developed in function of the kinds of transparency measures and restrictions that are envisaged. In general, we believe in a three-layered definition with two separate identification mechanisms. 1. Core political advertisers: Political parties, political candidates and political campaigning groups are always political advertisers when they pay for spreading their messages, no matter the content. 2. Peripheral political advertisers: Any entity that receives funding from these core political actors should also be considered a political advertiser - either permanently or temporarily if the funding is only limited to a specific period. Identification of political advertisers should be done by the electoral commission in EU Member States, with the support of platforms for access to information and implementation of decisions. 3. Issue advertisers: These include civil society and non-profit campaigners, and would have to be subjected to enhanced transparency standards and be labelled through a self-declaratory system. Such a self-declaratory system would allow a non-profit advertiser to identify an ad as ‘political’, which would trigger enhanced transparency measures by platforms and by the advertiser - for instance disclosure of the amount spent, a link to the sources of funding of the advertiser, and incorporation under ‘political issue ads’ in the ad library. Enhanced transparency would then enable better scrutiny of such ‘issue ads’. See: https://www.stiftung-nv.de/sites/default/files/snv_definingpoliticalads.pdf Targeting: The source of problems with targeting is the lack of GDPR enforcement. Enforcing existing EU data protection rules is a key element in ensuring fair digital campaigning, for instance, regarding explicit user consent, privacy by design and by default, and purpose limitations. In addition, regulating the data use for targeting is an important entry point. Targeted advertising should remain permissible for ads based on location, browser language and context of the ad placement only - possibly to be extended to also include age and gender. Advertisers cannot target using sensitive data. If this obligation is not applied to all ads, then it should apply to core political advertisers and issue advertising.</t>
  </si>
  <si>
    <t>an advert attacking another political movement, actor, party or group;sponsored political editorial in a newspaper or magazine;political advertising outside an election period</t>
  </si>
  <si>
    <t>the market changes so quickly</t>
  </si>
  <si>
    <t>it should be decreased, it is unbelievable that political parties get so much tax money</t>
  </si>
  <si>
    <t>absolutely and please not to high</t>
  </si>
  <si>
    <t>very much</t>
  </si>
  <si>
    <t>Free Knowledge Advocacy Group EU</t>
  </si>
  <si>
    <t>an advert promoting participation in an election;an advert providing essential information about an election (public service information;sponsored political editorial in a newspaper or magazine;political advertising in European Parliamentary election promoted by a European (not national) political party</t>
  </si>
  <si>
    <t>For the essential information on elections as well as "issues ad" it is hard to clearly outline what falls in these categories and what falls out of it. So in order not to limit expression and access to information rights, these should not be included in the definitions of political advertising - unless these definitions are based on defining a source of financing. If such information is paid for a political party/group/initiative that has a direct or indirect interest in given elections, then it could be a subcategory that is included in transparency obligations but treated differently that for example fundraising information, etc.</t>
  </si>
  <si>
    <t>Political advertising is a part of political activity that may be framed by freedom to obtain and impart information and right to participation in political life. As such there should be little ambiguity about what kind of information should be scrutinised and regulated as political advertising.</t>
  </si>
  <si>
    <t>There aren't many good practices about properly labeling political ads so far.</t>
  </si>
  <si>
    <t>There are civil society organisations that work towards voter mobilisation, awareness of political rights, against voter suppression etc., and the answer depends whether such an activity is in the regulated scope of political advertising. Working towards better understanding and participation in exercising political rights as such, without promoting any concrete political group or set agenda, should not be in the scope of regulated political advertising and should not be subjected to similar rules as political advertising. On the other hand, many political groups have satellite or sympathising CSOs in their environment that covertly promote them - and that sort of activity could be considered political advertising.</t>
  </si>
  <si>
    <t>The key is transparency of funding in terms of sums, sources and entities that pay for political advertising. These rules on what the public has the right to know could be unified at the EU level.</t>
  </si>
  <si>
    <t>The key is to have a clear definition what political advertising is, and that definition should not be overly restrictive in order not to limit freedom to obtain and impart information and right to participation in political life. If there is such a definition on the EU level, it is key that the information that is recognised to be political advertising is labeled as such.</t>
  </si>
  <si>
    <t>This obligation, however noble in its objective, is very hard to enforce. Statistics and knowledge can be manipulated, and research poorly executed, and people may use the botched data in good faith, and the other way around. Enforcing it would require fact-checking by an independent entity to give substance to such a provision. The focus could be, however, on manifestly untrue claims, such as fabricated materials: deep fakes, or lying about a person, an activity, a data point, or a circumstance when there is publicly and easily available evidence attesting to the contrary (it is publicly known and easily detectable that the statistic says something else, or a person wasn't in a given place at a given time, or didn't say what a deep fake video claims she said, etc.)</t>
  </si>
  <si>
    <t>The rules should be about transparency of that allocation rather than on how this space should be allocated. Exceptions may apply to minority/underprivileged groups and issues concerning them to ensure a better representation with an objective of equity of access to political life.</t>
  </si>
  <si>
    <t>The concern is lack of transparency as to flows of funding and in-kind help around elections across borders. In an increasingly connected world political groups look for support and coordination across the political spectrum. What is important is to enforce good transparency and aggregation of information so that the general public is able to easily understand what are those connections and what kind of support follows them. It is a tricky issue as the recent past shows, since the attempt to influence can be about generating a certain debate, surface an emotion-stirring topic (scapegoating immigrants for example) or enforcing an attitude across any strata of the society (indifference, fear, contempt, etc.), which is not necessarily directly, openly supporting a given group.Therefore the more transparency there is about how the online ecosystem - and particularly its intermediaries - are selling access to their audiences, the more we can infer from that about this gray area of political activity.</t>
  </si>
  <si>
    <t>Please see explanation above</t>
  </si>
  <si>
    <t>If we create the rules, there should be a) a valid reason to restrict/regulate certain activities and b) a set of proportionate consequences for breaking them.</t>
  </si>
  <si>
    <t>As explained above, transparency is key, and it means means ways of presenting information that is understandable and accessible to both authorities and potential voters, not just heaps of data that people cannot use to make better informed choices.</t>
  </si>
  <si>
    <t>Q 4.2 provides a good list of basic information to retain for online environment.</t>
  </si>
  <si>
    <t>Personal data of users interacting with that information plus data inferred / generated based on that information.</t>
  </si>
  <si>
    <t>Q 4.2 provides a good list of basic information</t>
  </si>
  <si>
    <t>Amplification based on behavioral data of users interacting with given information plus data inferred / generated based on that information should be regulated and made transparent (without of course referring to any data identifying users).</t>
  </si>
  <si>
    <t>ALDE Party</t>
  </si>
  <si>
    <t>the period during which political ads are permitted;the types of actor entitled to place political ads</t>
  </si>
  <si>
    <t>European Digital Rights (EDRi)</t>
  </si>
  <si>
    <t>• Full legal name (Know Your Business Customer principle) • Whether it is commissioned / on behalf of another organization or political party (communication consultancy firm or another organization by demand of a the political party), or direct (contracted by the advertiser itself even when supporting associated interests) • Organisation (where applicable) • Business or organisational registry number (where applicable) • The ad itself • The amount paid for the ad • All targeting criteria selected by the advertiser, including lookalike audiences and custom audience • In the case of lookalike or custom audiences also the source of the audience list • Ad delivery criteria • Engagement &amp; reach, broken down by paid/organic reach and by types of engagement (comments, shares, reactions) • When and where the ad appeared • Whether the ad was A/B tested and if so, link to other versions of the ad Retaining this information does not automatically mean publishing this information, but it implies that publishers/advertising platforms have some basic procedures in place to ensure they know their (business) customers.</t>
  </si>
  <si>
    <t>Service providers involved in political ads should always retain a specific list of services they rendered including the amounts spent. In political campaign spending, often invoices about financial resources spent on digital advertising services are rather generic (“campaign in social media”), without showing what exactly funds have been spent on. Information retained by service providers would allow comparing data from ad libraries with data from financial statements.</t>
  </si>
  <si>
    <t>Although some information, like about targeting and amplification techniques, are mostly applicable to online ads, measures applicable to political advertising should apply to all types of advertising and investment in the dissemination of content. When information is mediated by payments, it is a business and all actors must apply the Know Your Business Customer principle. Today, political ads are deployed online and offline in parallel and the risks to the democratic debate come from a combination of the different fields of communication, online and offline. All of them must be addressed to solve the problem. Therefore, the proposed measures should apply not only to the online but also to the offline environment in order to have the desired impact. None of the measures should, however, infringe on the free expression rights of ordinary internet users who are not paying intermediaries to boost their message (also see the definition of online advertising in the DSA proposal).</t>
  </si>
  <si>
    <t>Public access to ad repositories is crucial for enabling public scrutiny. Today, the work of independent researchers, bloggers, journalists and civil society is key in discovering manipulation through ad targeting. Their work wouldn't be possible without public access. Such access should ideally be realised via public-facing APIs that provide the possibility to collect relevant data in an automated way. To ensure the good functioning of such APIs, the EU should be able to create and/or approve basic technical standards for these APIs.</t>
  </si>
  <si>
    <t>A database that is available for a long period of time and not only to competent authorities is a necessary and justified measure, considering the breadth of personal data being used to target and deliver ads online. Such transparency should apply to all digital advertising, not just “political” advertising. In line with the information that publishers should retain, a public database should include: • Full legal name (Know Your Business Customer principle) of the individual or entity placing the ad • Whether it is commissioned / on behalf of another organization or political party (communication consultancy firm or another organization by demand of a the political party), or direct (contracted by the advertiser itself even when supporting associated interests) • Organisation (where applicable) • Business or organisational registry number (where applicable) • The ad itself • The amount paid for the ad • All targeting criteria selected by the advertiser, including lookalike audiences and custom audience • In the case of lookalike or custom audiences also the source of the audience list • Ad delivery criteria • Engagement &amp; reach, broken down by paid/organic reach and by types of engagement (comments, shares, reactions) • When and where the ad appeared • Whether the ad was A/B tested and if so, link to other versions of the ad</t>
  </si>
  <si>
    <t>Paid-for targeting and amplification of online advertising based on profiling and personal data should be limited by stronger regulation that is not limited to political or issue-based advertising but also includes commercial ads. The related risks are similar and a fair and reliable differentiation between political and non-political ads will be impossible to legislate and enforce. The industry built around targeting and amplification techniques has proven to use tools that enable the targeted manipulation of the public online debate whose risks far outweigh any alleged benefits for advertisers. What is more, the technology used by the data and targeting (ad tech) industry is so complex and there are so many actors gaining access to personal data that no ordinary user can be expected to understand the related data processing in order to give truly informed consent, as required by the GDPR. Recommended regulatory approaches include a strict limitation of which types of personal data can be used for paid-for targeting and amplification, provided proper informed consent is obtained. The limitation to certain types of personal data could be realised via a whitelist approach and include reasonable and non-intrusive categories of data that can be controlled by users, e.g. language or declared location. In addition, to circumvent the consent (fatigue) problem and lighten the burden on individuals, the EU should require a legally binding Do Not Track (DNT) signal built into every browser and operating system, that is switched on by default and cannot be used to prevent access to a digital service.</t>
  </si>
  <si>
    <t>See arguments above. The opt-in for users (proper informed consent) should be combined with a legally binding Do Not Track signal on browser and operating system level that is switched on by default for all users and cannot be used to prevent access to a digital service. Again, this should be applied to all types of online advertising. In addition, paid-for targeting and amplification methods should be put under strict limitation as to which types of personal data can be used, which could be realised via whitelist of permitted types of personal data.</t>
  </si>
  <si>
    <t>EU rules should regulate all forms of amplification methods deployed by large online platforms. In practice, it is not possible to clearly distinguish which of those methods will have the most influence on voters and all forms of amplification enables those who pay to manipulate the public in a targeted manner at scale. This is not a power anybody should have over the public discourse in Europe, let alone during election time.</t>
  </si>
  <si>
    <t>The targeting of digital advertising may be acceptable where the amount of personal data used and the granularity of the targeting is limited to personal information that is permitted under a whitelist approach (see answers to questions 25 and 25.1) and the use of which users have knowingly and freely opted in for the purpose of showing advertising and are able to control, verify and modify. It cannot be acceptable that fine-grained personal data profiles, which include users’ features that they have not knowingly revealed or which were interpreted from their behaviour beyond their control are used by online platforms or marketed to hundreds of different parties, often in the split-seconds of the Real-Time-Bidding market in a way that makes it impossible for the data subject to understand to the consequences of consent and to effectively control information about them.</t>
  </si>
  <si>
    <t>IAB Europe</t>
  </si>
  <si>
    <t>IAB Europe would like to urge caution as far as the matter of the so-called issue-based advertising is concerned. While it is typically construed as a subset of political advertising, yet to-date it has not been delineated with a coherent, broadly accepted and workable definition. The Commission’s Impact Assessment does not offer it, similarly to this consultation. The challenge with defining the issue-based advertising whereby certain ‘issues’ are discussed in the context of elections are a reminder of the fact that many of our public discussions can be viewed as politicised. Any future definition of ‘issue-based advertising’ must clearly exclude commercial advertising and business-oriented activity of brands that may engage with their prospective clientele, and even take views on certain societal issues. If defined too broadly, it could also apply to certain types of commercial advertising, for instance, purpose-driven marketing that focuses on social issues. Should policy approaches to issue-based advertising be eventually devised, we would advise engagement with expert stakeholders and the broad industry. This would inform developing optimal approaches, in full respect of the aforementioned concerns as well as fundamental rights. An example of a good practice is IAB Canada’s partnership with the Canadian Press to create a database that helps to track election-related issues in real time. The initiative is rooted in the amended Elections Canada Act which requires advertisers to register any campaign-related issue message in addition to the standard political advertising one is used to seeing.</t>
  </si>
  <si>
    <t>On a general note, a legislator-supported definition does help in creating legal certainty. IAB Europe remains of a view that there should be an agreement by political actors across the EU Member States, on what constitutes a political advertisement and how any rules pertaining to political advertising can be applied without prejudice to binding national-level electoral laws.</t>
  </si>
  <si>
    <t>Consistent with commentary made in our answer to Q3.1, we would like to submit that the so-called issue-based advertising remain undefined. We would like to reiterate our concerns expressed thereupon. Given the uncertainty around the very concept of such advertising, we would advise against prematurely defining policies around it.</t>
  </si>
  <si>
    <t>Pursuant to Art. 6 of the eCommerce Directive, currently, all commercial communications – including advertising – must be clearly identifiable as such, along with the natural or legal person on whose behalf the commercial communication is made and various other details such as the conditions for any promotional offers like discounts. We are of a view that standard ad disclosure and transparency rules should be rigorously observed in case of all advertising, inclusive of political advertising. That enables citizens to immediately recognise when a paid-for communication is an ad.</t>
  </si>
  <si>
    <t>Consistent with commentary made in our answer to Q10, we understand that advertiser must be disclosed. We are of a view that these rules should be applicable in case of all advertising, inclusive of political advertising.</t>
  </si>
  <si>
    <t>IAB Europe believes that all advertising practices be legal, decent, honest and truthful, which informs our investment in the robust self-regulatory framework for advertising content which features independently enforced codes of conduct and provides monitoring, training and compliance advice to the industry. Intuitively, the principles of legality, decency, honesty and truthfulness should be applicable in case of all advertising, inclusive of political advertising.</t>
  </si>
  <si>
    <t>Generally, political advertising appears to be well, but diversely regulated by national legislation in a number of EU Members States by electoral laws. It would seem that some of the existing rules, for instance, on disclosures or election periods, applied across the board, irrespective of the media where an advertisement appears. The said divergence does occur, in particular, since online political advertising is often not explicitly taken into account by national laws, there is no harmony on the concept of cross-border political advertising in the EU. Therefore, as a rule of thumb, we can advise that legal clarity around applicable rules would help to prevent regulatory fragmentation across the EU.</t>
  </si>
  <si>
    <t>Proposed formulation of the question does leave a lot of question marks. For instance, it is unclear what kind of ‘basic information’ one should have in mind, and if the information would fall under the definition of ‘personal data’ under the GDPR. More generally, we would like to evoke our response to Q10, whereby we advise on the standard ad disclosure and transparency requirements embedded in the EU legal framework. The aforementioned information about advertising should be visible on the level of a digital property where an advertisement is displayed. Against this background, we would advise that players should not be required to collect or disclose more information than what they have in their possession. Moreover, it should be elucidated which players would be subject to any obligations and why. Finally, and in line with the existing standard ad disclosure and transparency requirements, any record keeping requirement should entail the essential information disclosures that are also presented to the user.</t>
  </si>
  <si>
    <t>We would like to echo our response to Q21 and further submit that the digital advertising ecosystem is complex and diverse, and as such relies on the interplay of a variety of market participants, from the buy and sell side, from technology and creativity. The buy-side is commonly understood as comprising advertisers buying media, whereas the sell-side comprises publishers offering advertising inventory. Access to data and processing abilities of various players will vary depending on their position in the ecosystem, and their respective roles. It would be disproportionate not to take it into account.</t>
  </si>
  <si>
    <t>Without prejudice to the proposed DSA provisions, as the industry body that promotes industry collaboration to deliver frameworks, standards and industry programmes, we would like to respectfully point out that the added value of open standards and joined up approaches manifests itself by the fact that these enable participation of all market players. This should also be reflected upon in case of political ad libraries.</t>
  </si>
  <si>
    <t>As a general point, we would like to challenge the characterisation of targeting which suggests that the mere fact of addressing a message to a particular group of people could by default be manipulative. Portraying it as a malpractice is arbitrary and unjustified. Digital advertising industry has indeed pioneered addressability, but the business practice must only be carried out when compliance with the law can be ensured. In the EU, a special attention should be given to the EU privacy and data protection framework, given the fact that in most cases delivery of digital advertising will involve processing of the ‘personal data’ as defined by the General Data Protection Regulation (GDPR). We would therefore like to reiterate that there already exist relevant legal rules that are applicable to the business practices in question. Furthermore, on the matter of opt-in and opt-out, the ePrivacy Directive instrument requires consent for the storing of information or accessing of information stored on end-user devices. All data-driven advertising, which is all digital advertising these days, will be subject to these rules. This is without prejudice to a GDPR legal ground that must also be obtained for any relevant processing. Against this legal background, it is important to note that the GDPR has justifiably (and at no small compliance cost to businesses) contributed to creating unprecedented levels of transparency and user control in the digital advertising sector. Where there are failures to deliver on transparency and user empowerment across the EU, these are not due to insufficiently prohibitive regulation. Rather, they are the result of divergent interpretations and inconsistent enforcement by regulators of the existing rules. It is unclear if the formulation of the aforementioned question takes account of the existing EU privacy and data protection framework. Demonstrably illegal behaviour under the existing law – for instance, when data is used for advertising purposes despite having been collected for non-advertising purposes, or processing of special categories of personal data without a specific legal basis required – must be condemned and this is where one benefits from enforcement tools envisaged by the lawmaker in the GDPR.</t>
  </si>
  <si>
    <t>The formulation of the question appears to cast doubt on lawfulness of targeting as a business practice used in the field of marketing, which would be unjustified and inaccurate given the existing EU legal requirements. Addressability has been pioneered by the digital advertising industry for the benefit of the user and economic benefits. For instance, profiling based on non-sensitive categories of user data serves the interests of consumers by enabling the sustainability of such content. It also ensures the provision of higher quality advertising that is likely to be relevant for them and reduces the chance of their being exposed to ads too frequently. Whereas, in the political realm, it can be assumed that targeting can benefit public discourse. It can give candidates and movements with less resources the ability to engage with the most relevant audience at a lesser cost, and means they can have much more impact on the public debate than their size or resource would otherwise permit them to. For avoidance of doubt, the GDPR unambiguously established the principles of data protection in the digital advertising context. The scope of the law is comprehensive and guarantees the protection of personal data both in the context of electronic communication services and information society services. Pseudonymous identifiers (Rec. 26), online identifiers, such as cookies, and device identifiers, are examples of personal data under the GDPR (Art. 4(1), Rec. 30). In addition, the GDPR contains rules on profiling and provides enhanced rights to users where profiling takes place (Art. 4(4), Art. 22, Rec. 72), including where user behaviour is tracked online (Rec. 24). The GDPR also explicitly calls out online advertising (Rec. 58). Given the contents of the questions Q26, one should also recall relevant rules concerning processing of special categories of personal data, such as personal data revealing political opinions. IAB Europe fully supports compliance with all existing legal requirements of relevance, and we do believe that ensuring that obligations are met can allow for lawful, but also safe and responsible advertising.</t>
  </si>
  <si>
    <t>Lie Detectors</t>
  </si>
  <si>
    <t>fat</t>
  </si>
  <si>
    <t>The DSA must enable the European Union to identify and address key catalysts of the disinformation business model driving disinformation. As such, antitrust-led scrutiny of platforms’ advertising revenue business model and precise application of data privacy rules must go hand in hand with limits on the collection of behavioural data. Lie Detectors’ work in schools and teacher- training environments across Europe and beyond provides daily evidence that citizens subjected to the outrage economy – that is to say the systematic triggering, sustaining and measuring of emotions such as fear and anger, and the monetising of this data – easily become polarised communities. They allow disinformation and its corrosive effect on democracy and social cohesion to thrive. Civil society’s call for universal ad transparency must be taken into account when refining the DSA’s Articles 24 and 30 on online advertising transparency and on additional online advertising transparency respectively (see: https://epd.eu/wp-content/uploads/2020/09/joint-call-for-universal-ads-transparency.pdf)</t>
  </si>
  <si>
    <t>Limitations on microtargeting by political advertisers would come some way to reducing the potential harms of political ads. In particular, limitations on the number of targeted people and the data source would greatly limit the harms of hyper-targeted messaging to homogenous groups and targeting based on inferred data, presumed attitudes or profiling based on imported datasets. A minimum number of people to target could be fixed, and political ads should only be allowed to target on age, gender and location. Along the same line, we propose a counter speech mechanism to allow political advertisers to target the same group as an ad in the ad library by a different political advertiser (e.g. one candidate being allowed to reach the same group as their opponent). Such a measure would allow for counterspeech, and apply only to political advertisers. This should be seen as an application of the right of reply, as established in international law and applied to news publishers already (see Eker v Turkey). This would allow for overcoming the voter segmentation and polarisation linked to political microtargeting. That being said, the whole microtargeting system must be investigated thoroughly to better understand the data processing and ad delivery algorithms, and their impact on human rights and democracy. We recommend the process be reviewed by a European-level auditing body to better understand the implications of the ecosystem on civic and political rights, including the right to privacy, access to information and opinion formation, as well as equality and discrimination. The harmful and polarising effects of microtargeting built on behavioural data and the business model from which this practice arises must be addressed and dismantled, including with the application of strict enforcement of GDPR, the adoptation of a strong ePrivacy regulation and measures to fight disinformation at its source, including a competition law sector inquiry into the links between the advertising revenue of platforms and the dissemination of disinformation.</t>
  </si>
  <si>
    <t>Limitations on microtargeting by political advertisers would come some way to reducing the potential harms of political ads. In particular, limitations on the number of targeted people and the data source would greatly limit the harms of hyper-targeted messaging to homogenous groups and targeting based on inferred data, presumed attitudes or profiling based on imported datasets. A minimum number of people to target could be fixed, and political ads should only be allowed to target on age, gender and location. The benefit of this, as has been emphasised by groups including Who Targets Me and the Stiftung Neue Verantwortung, is to make target groups more heterogeneous, bigger, vaguer because not based on specific personal behavioral data. This decreases the risk of privacy infringement because less data is collected and used. There is a lower incentive to collect personal behavioural data and a beneficial effect of leading to more context-based advertising rather than behavioural targeting.</t>
  </si>
  <si>
    <t>Lie Detectors is a proponent of a holistic approach to the commission’s effort to tackle disinformation. Given the risks of censorship that occur in the context of direct regulation of disinformation, and given the financial incentives still driving the disinformation economy, antitrust must play a key role in Europe’s efforts to secure democracy. A holistic approach must therefore include scrutiny of dominant platforms by using existing and new antitrust tools, by designating gatekeepers, by enforcing GDPR and ePrivacy rules and extending liability responsibilities for global platforms. European citizens need the European Union to equip itself with smart regulatory tools capable of disrupting dominant market players that stoke outrage for revenue. This is critical for EU citizens to be able to continue engaging both online and offline in fair and reasoned public debate and democratic processes. The DSA must moreover be designed and implemented with full awareness of its impact on other developing draft initiatives, including the EDAP and its Code of Practice. As members of the 2018 High Level Expert Group on Fake News and Online Disinformation, Lie Detectors witnessed first-hand the creation of a flawed initial Code of Practice devoid of enforcement mechanisms. Three years later, the same mistake must not be allowed to happen again: as rising populism and polarisation and its effects on leading democracies has shown in recent months, there is no more time to waste. If DSA/DMA are to provide the tools to rein in drivers of disinformation, they must be designed mindful of and in dialogue with the EDAP’s Code of Practice, since this will gauge at what point these tools will be deployed. Other concurrent proposals such as the New Consumer Agenda and Digital Education Action Plan also provide important points for mutual reinforcement. Additionally, safeguarding against risks of partisan and corporate interests infiltrating civil society, academia and journalism must be an important consideration during the drafting of and consultations surrounding the DSA and concurrent initiatives and must be addressed by high standards of funding transparency. We share Transparency International’s conclusion and concern in its recent report that corporate patronage and sponsorship by large online platforms is going underground (https://bit.ly/31DWQIF). Simple solutions and standards on funding transparency are available in the models provided by the International Aid Transparency Initiative (https://reliefweb.int/sites/reliefweb.int/files/resources/gt-follow-the-money-traceability- methodology-230218-en.pdf) and WhoFundsYou.org. To secure its ability to create credible and effective measures in the face of increasingly sophisticated lobbying by Big Tech, the EU must put in place simple and robust funding transparency requirements on suppliers, auditors, consultants, expertise, advice commissioned or employed in the process of creating a viable DSA.</t>
  </si>
  <si>
    <t>Access Now Europe</t>
  </si>
  <si>
    <t>In our view, following information should be retained, as suggested by recommendations of Mozilla and the group of independent researchers [https://blog.mozilla.org/blog/2019/03/27/facebook-and-google-this-is-what-an-effective-ad-archive-api-looks-like/]: - The name and contact details of the person, company, organisation or entity(whether that entity has legal personality or otherwise) who paid for the online political advertising; =&gt; the identity of the ad buyer (the ‘sponsor’) and the amount spent by the ad sponsor on the ad; =&gt; Information as to whether the buyer is acting in representation of a third party (either a person, company, or an organisation); - An electronic copy of the ad displayed on the platform; - If targeted ads were to be authorised and, in compliance with data protection laws: =&gt; The targeting criteria used by advertisers in relation to their ad campaign, as well as information about the audience that the ad actually reached; =&gt; The number of impressions that an ad received within geographic and demographic criteria, broken down by paid vs. organic reach; =&gt; The amount of engagements that an ad received, including user actions beyond viewing an ad; =&gt; Exact amount spent on the display and placement of political advertisement; =&gt; Information about micro-targeting, including: =&gt; Whether the ad was a/b tested and the different versions of the ad; =&gt; if the ad used a lookalike audience; the features (, age, gender, geography, interest, etc.) used to create that audience; =&gt; if the ad was directed at platform-defined user segments or interests, and the segments or interests used; =&gt; or if the ad was targeted based on a user list the advertiser already possessed.</t>
  </si>
  <si>
    <t>In our view, service providers and other actors involved in political ads should be required to hold information on the ads their help develop and distribute. We suggest to the European Commission to use the categorisation of actors developed the Stiftung Neue Verantwortung (authored by Dr. Julian Jaursch) [https://www.stiftung-nv.de/sites/default/files/snv_definingpoliticalads.pdf] that divides the relevant actors into two following categories: =&gt; Core political advertisers that are actors which exist for the sole purpose of gaining and exercising political representation. This includes political parties, elected officials, candidates, parliamentary factions or political foundations; =&gt; Peripheral political advertisers, i.e. actors which (1) either receive any form of compensation from core political advertisers to spread their messages or (2) speak on behalf of core political advertisers and their interests. Both of these actors should be subject to the obligation to retain and provide relevant information.</t>
  </si>
  <si>
    <t>Micro-targeting technology is the source of many public policy concerns for both political and commercial advertising. These concerns include discrimination of vulenlrable gorups, deception of individuals via dark patterns and privacy intrusive methods deployed by AdTech industry. These threats are relatively undocumented and unregulated in many jurisdictions. Regrettably, ad archives currently fail to address these practices in any meaningful manner. Regardless of whether offline or online, the information should be comprehensively published about all advertisements, regardless of whether they have been: - flagged as political; - revoking any exemptions for media organisations; - requiring basic verification of ad buyers’ identities; - documenting how ad archive data is verified; - disclosing all targeting methods selected by the ad buyer . The transparency around these ads is not only necessary to ensure the respect of democratic rules around election campaigns and public engagement but to also verify compliance with data protection and privacy rules.</t>
  </si>
  <si>
    <t>In order to achieve effective accountability of private actors, it is absolutely crucial that online databases are publicly accessible. This access needs to be enabled to the general public as much as to academia, civil society organisations, regulators, and other relevant stakeholders as they engage in regular audits and compliance checks.</t>
  </si>
  <si>
    <t>Any open content recommender system used for ad presentation has to comply with legal principles and norms for data protection, the principle of equal treatment and the prohibition of discrimination, as established by the existing legal regimes of Member States and the acquis communitaire of the European Union. The European Union should adopt measures that will secure the strict compliance of online platforms with these legal standards. Legal compliance will guarantee the mitigation of fundamental rights abuses stemming from users’ “engagement on steroids,” economic revenue as an underlying reasoning behind open recommendation systems, and the dominant market position of these actors. The future EU legislative framework regulating political ads with the emphasis on meaningful transparency should establish measures that will enable national oversight bodies to enforce a prohibition on the deployment of open content recommendation systems at least until compliance is guaranteed and the fundamental rights of online users are sufficiently protected. The prohibition should be lifted by public regulators only if online platforms are able to sufficiently demonstrate their compliance with legal regimes. If they continue to use open content recommender systems despite the prohibition, they should be subjected to proportional fines determined by the European Union. This model of prohibition is based on Article 58(2) (f) of the GDPR that enables Data Protection Authorities to impose a temporary or definitive ban on the processing of data in the case of systemic violations. The European Union should establish a minimum requirement for online platforms to keep logs of recommended content and criteria used for such recommendations so that they can be reviewed by users and by competent public regulators. The legislation should acknowledge that the nature of the record and structure of the record should be adjusted to the needs of a particular audience. Users’ access to a simple information summary should be enabled by platforms as default setting. Users should also be able to rectify or request the deletion of profiles. Online platforms should be legally obliged to provide information to users on where content comes from and reasoning about why it has been recommended.</t>
  </si>
  <si>
    <t>The European Union should establish minimum safeguards for users default settings to require an “opt-in” to personalised content recommender systems rather than the current default “opt-out.”Platforms should design “consent” and privacy policies in a way that facilitates informed choice for users and is compliant with data protection laws. Users have to be able to exercise minimal control over recommender systems that can be secured by an “opt-in”mechanism. Making content recommender systems available via “opt-in” by default would be a desirable mechanism because even those users who are less aware of how these systems operate will not be treated less favourably. Those users who decide to receive content recommendations should be able to: - Exclude certain content from their recommendations; - Exclude certain sources of content from their recommendations; - Deleted their profiles; - Access the service even when refusing to use content recommendations, to ensure the opt-in is meaningful. Users should be able to do so in an easy and free manner, and at any time they wish. Access Now is not in favor of singling out political advertisement by the regulator but to rather focus on more effective and strict regulation of targeted content in general. Access Now supports banning practices that adversely impact people’s rights to privacy and freedom of expression. This includes targeted behavioural tracking and individual cross-party tracking. Furthermore, we would like to emphasize that the EU already has rules that apply to behavioural targeting and other forms of tracking online (that can be found under the General Data Protection Regulation and the ePrivacy Directive). All actors of the AdTech industry must comply with these privacy and data protection rules when using personal information of online users and placing trackers on their device(s). However, far too often actors do not properly comply with these rules. We call on regulators to increase the enforcement of these rules.</t>
  </si>
  <si>
    <t>The sponsored content that is being created by influencers and other content creators to promote some messages or ideas do necessarily not fall into the scope of political ads. However these actors create sponsored content based on paid partnership agreements. Currently there is no EU-wide regulatory framework that would oblige such sponsored content to be included in political ads archives, despite the fact that this type of content is being shared on social media platforms on a regular basis, often as a part of political campaigns. Individuals should be informed that the sponsor content they are viewing is a result of paid sponsored partnership. They should be able to fully understand who is the sponsor behind such agreements. Labels of sponsored content can be particularly useful. However, transparency can only be a meaningful way to empower users and hold political advertisers and platforms to account if regulatory design of such labels reflects on evidence-based best practices on what information and how such information is being conveyed. For further details, please consult the recent study conducted by researchers at the University of Amsterdam titled ‘Effectiveness of Online Political and Disclosure Labels: Empirical Findings’ [https://riipl.rutgers.edu/2021/03/09/research-collaboration-on-online-political-ad-transparency/]</t>
  </si>
  <si>
    <t>We thank you for the opportunity to provide answers to the Public consultation on a proposal for an initiative on greater transparency in sponsored political content, and other supporting measures. For more information, including recommendations content recommender systems and inline targeting, we refer to our full position on the DSA [https://www.accessnow.org/cms/assets/uploads/2020/10/Access-Nows-Position-on-the-Digital-Services-Act-Package.pdf]. We remain available for any questions you may have and we look forward to engaging with the European Commission in further strengthening the proposal with the view of delivering a robust framework for the protection of users’ fundamental rights and freedoms.</t>
  </si>
  <si>
    <t>European Advertising Standards Alliance (EASA)</t>
  </si>
  <si>
    <t>The European Advertising Standards Alliance (EASA) would urge caution when trying to define and include “issue ads” in the scope of the proposal. It should be noted that “issue ads” can be motivated by political and commercial purpose. Therefore, to avoid unintended consequences, “issues advertising” with a clear commercial purpose and motive should be excluded from the scope and obligations of this proposal. These types of issue ads are already subject to legal provisions on commercial advertising, complemented by self-regulatory frameworks.</t>
  </si>
  <si>
    <t>The European Advertising Standards Alliance (EASA) welcomes the opportunity to provide feedback to the public consultation on a proposal for an initiative on greater transparency in sponsored political content, which will also aim to address misleading political advertising. While EASA’s network of self-regulatory organisations does not overall cover political advertising, it nevertheless believes that all advertising practices must be legal, decent, honest and truthful, both online and offline. EASA believes that the upcoming legal framework that will address political advertising should unambiguously exclude all types of commercial advertising from its scope. Introducing an additional legal framework for political advertising with unclear and broad definitions could have unintended consequences since some types of advertising could be simultaneously subject to legal rules that apply to both commercial advertising and political advertising. An especially cautious approach should be taken in relation to “issue ads”, which, if defined too broadly, could also apply to certain types of commercial advertising (i.e. purpose-driven marketing that focuses on social issues). Furthermore, obligations on political advertising should only apply to advertisements created by political advertisers or on their behalf. It should be noted that commercial advertising is already regulated by EU legal rules, such as the Unfair Commercial Practices Directive and Audiovisual Media Services Directive. These rules are complemented by the advertising self-regulatory systems, which provide robust, flexible and consumer-friendly mechanisms to ensure responsible advertising. EASA’s self-regularly members (SROs) across Europe enforce national advertising codes of practice that are inspired by the principles of the International Chamber of Commerce Advertising and Marketing Communications Code (ICC code) or directly apply the ICC code. More information about the ICC code is available here: https://iccwbo.org/publication/icc-advertising-and-marketing-communications-code/</t>
  </si>
  <si>
    <t>News Media Europe</t>
  </si>
  <si>
    <t>sponsored political editorial in a newspaper or magazine</t>
  </si>
  <si>
    <t>Political advertising can cover a wide range of activities and formats, including newspapers, online news, tv and radio broadcasts, billboards and social media. Political ads also promote a range of different interests, such as particular parties or candidates, fund raising, sharing of specific information or even campaigns around certain issues. Political advertising is also often regulated, especially during electoral periods, through relevant electoral laws. Depending on the Member State, sellers of advertising space such as media companies must ensure that such laws are observed in order to ensure a fair election process in line with constitutional tradition of the Member State concerned. It is important for news media publishers that political advertising is recognised for what it is, and certainly not as newspapers or online news websites or other similar publications. Unfortunately, political advertising sometimes masquerades as news and legitimate news businesses are faced with unfair and harmful competition from such operations. Dressing up political material as independent local news damages and erodes public trust in both politicians and the local news media. Political leaflets and similar publications mimicking independent local newspapers undermine professional and legitimate journalism that adheres to high deontological standards. Further reflection on how to tackle this issue is required. Another challenge when defining political ads is to draw a distinction with commercial advertising, even when such advertising is issue-based. For example, a commercial entity may decide to support an advertising campaign related to race or gender equality. We do not believe that such advertising should fall within the scope of political advertising rules. It is therefore important to consider how such advertising can be differentiated from political advertising. One solution is to focus on identifying the advertiser and relevant actors with links to the said campaign and its funding (campaigner, candidate, party, sponsor, etc) rather than the content itself. We believe such an approach could provide nuance that is needed. As the issue of political advertising is increasingly associated with debates around disinformation and misuse of user data, it is important to differentiate lawful and legitimate political advertising from manipulative techniques. For example, political and democratic debates can be undermined by misinformation. Variations of misinformation on social networks such as rumours about candidates that are not properly verified can go viral and earn millions of user interactions to the detriment of the quality of the political debate. This issue must be examined from the perspective of the responsibilities that social networks should have.</t>
  </si>
  <si>
    <t>Political advertising, as any other form of advertising, is subject to certain transparency rules. There is recognition both amongst self-regulatory bodies and competent public authorities that it is important to ensure sound transparency to avoid any form of harm towards consumers. In practice, much of the key discussions have focused on how to implement transparency. Depending on the Member State, several transparency disclosures may be required and implemented in different ways, this includes issues around labelling of the ad and the identity of the person funding the ad (or co-sponsors). In the digital environment, EU rules in the current e-Commerce Directive are applicable as regards commercial communications. At any rate, it is important that political ads are (at least) subject to those same requirements to ensure the adequate protection of consumers and a fair level playing field within the relevant advertising markets. Yet, as a result of their sensitive nature political ads may also be subject to additional substance and transparency requirements. To that extent, it may no longer be appropriate for industry stakeholders such as ourselves to comment on the appropriateness of such measures which run deep into the democratic fabric of societies. It is clear that there are legitimate underlying public policy concerns about ensuring fair, transparent and open democratic processes which must take precedent.</t>
  </si>
  <si>
    <t>FULL POSITION PAPER AVAILABLE: http://www.newsmediaeurope.eu/news/news-media-europe-response-to-public-consultation-on-political-advertising/ Political advertising is also often regulated, especially during electoral periods, through relevant national electoral laws. Therefore, sellers of advertising space such as media companies must ensure that such laws are observed in order to ensure a fair election process in line with the constitutional tradition of Member States. In many Member States such laws seem to apply equally across all advertising mediums, whether in print, online, radio or tv broadcast. Yet it is also clear that it is in the online environment that many controversies around political advertising take place. In particular, it is clear that large social networks could do more to ensure sound conditions for political ads. Google and Facebook own most of the relevant user data and dominate the technology used to push for political advertising. Political messages are also pushed through social networks’ organic content, for instance with Facebook uploads and YouTube videos. We notice that depending on the sensitivity of the election, large platforms consciously decide whether to maintain or ban political advertising on their networks. Accordingly, it becomes relevant to consider whether the scope of future proposals should be targeted or broad instead. From the perspective of private editorial media, it would not make sense to add additional rules that replicate existing ones if there is no clear added value or reason to do so considering the underlying policy objectives. Targeting of political advertising The use of audience data has opened many opportunities for advertisers to reach out to audiences in more effective ways. However, the mismanagement of personal data by certain platforms and advertisers also creates important risks for the integrity of democratic processes, both through deceptive manipulation techniques and disinformation campaigns. There are accordingly important discussions about the measures that should be taken to mitigate such risks going forward. The range of solutions being debated is broad, from more minimal intervention such as transparency for users such as information about why they were targeted and opt-outs from profiling techniques, to complete bans on targeted political ads. Some of these measures will already be addressed as part of the reviewed Code of Practice on disinformation and the Digital Services Act, which is set to increase transparency and accountability across digital services through new accountability tools and greater user empowerment. Yet, such initiatives are no substitute for the proper enforcement of data protection and privacy laws to large online platforms.</t>
  </si>
  <si>
    <t>European Broadcasting Union (EBU-UER)</t>
  </si>
  <si>
    <t>EBU members have been confronted on several occasions with the withdrawal and blocking of their political or social content due to it being incorrectly labelled as political advertising by online platforms. It is therefore imperative that public service media’s news and current affairs programmes, that serve to educate and inform audiences, are in no way considered as political advertising. More generally, platforms should not be able to interfere with PSM content that is already regulated at national and EU level and subject to independent oversight. Furthermore, when editorial content is taken down by error by platforms, it needs to be reinstated immediately without undue delay. Online platforms should put safeguards in place to ensure that political advertising cannot be disguised as news or editorial content. We also wish to point out that a clear distinction must be made between political advertising and advertising for journalistic/editorial content on political issues. Content on political issues which is produced by media organisations and for which editorial responsibility is exercised and its related advertisement must not qualify as political advertising under European rules. Finally, rules on paid political advertising must not be confused with rules on the broadcast of political messages before elections.</t>
  </si>
  <si>
    <t>Political advertising is not regulated on the European level. Therefore, there is no common approach in the EU on whether and how to regulate political advertising on broadcast media. While some Member States have not regulated paid political communication, others have adopted rules on the issue either by completely prohibiting such practices (for example in Ireland, France and the UK) or by restricting political advertising to pre-election periods. When legislation exists, it imposes non-discrimination obligations and/or sets clear identification requirements like for example in Germany and Italy, where broadcasters need to provide airtime before elections on a non-discriminatory basis. (Furnémont, Kevin, “Regulation of political advertising: a comparative study with reflections on the situation in south-east Europe”, Council of Europe, September 2020, https://rm.coe.int/study-on-political-advertising-eng-final/1680a0c6e0) European rules on political advertising must ensure minimum harmonization and should not jeopardize rules set by Member States as these are central to the democratic process. Member States must be able to adopt stricter standards in their territories to ensure that measures are tailored to national election systems and to local and national contexts. Several studies have demonstrated a clear trend of political campaigns shifting to the digital world due to the growing proportion of citizens accessing information online (in particular, young users aged 18-24 using social media networks as their main source of news (Reuters Institute Digital News Report 2020, https://reutersinstitute.politics.ox.ac.uk/sites/default/files/2020-06/DNR_2020_FINAL.pdf)). Consequently, advertising spend are increasingly moving online, and in particular to social network platforms. For the first time in 2015, advertisers and political parties spent more on advertising online than on broadcast media. This trend has continued to increase in recent years. (Council of Europe study, “Internet and electoral campaigns: study on the use of internet in electoral campaigns, DGI (2017)11, 2017, https://rm.coe.int/use-of-internet-in-electoral-campaigns-/16807c0e24 and European Audiovisual Observatory, IRIS Special “Media coverage of elections: the legal framework in Europe”, 2017, https://rm.coe.int/16807834b2) The lack of rules applied to platforms on this matter biases the level-playing field and the effectiveness of existing regimes imposed at national level. The influence of online platforms and social networks on election processes should be acknowledged and binding minimum standards for political advertising displayed on online platforms should be established. In designing these rules, one could differentiate between advertisements that are marketed, sold or arranged by online platform providers and other advertisements for which they exercise limited control and establish higher standards in relation to the former. At the very least, online platforms should clearly separate editorial from commercial content, allowing users to quickly identify political advertisements. Political advertisements should be presented as readily recognizable paid-for communication or labelled as such (see EBU's contributions to the public consultations on the Digital Services Act - https://www.ebu.ch/news/2020/09/ebu-response-to-the-european-commission-public-consultation-on-the-digital-services-act - and the European Democracy Action Plan - https://www.ebu.ch/news/2020/09/ebu-response-to-the-european-commission-consultation-on-the-european-democracy-action-plan).</t>
  </si>
  <si>
    <t>As discussed under question 10, there is no common approach in the EU on whether and how to regulate political advertising on broadcast media. However, where rules have been established to regulate this type of communications, they outline non-discrimination and/or clear identification/transparency obligations. Any future European initiative on political advertising must not jeopardize rules set by Member States and ensure minimum harmonization. Rules passed by Member States reflect their regional and local diverse political and electoral systems and should therefore not be circumvented. Member States’ competence to regulate political advertising must be preserved. Given the growing importance of online political campaigning, binding minimum standards for political advertising on online platforms should be established to ensure consistency with and effectiveness of existing national regimes applied to broadcast media. At the very least, online platforms should be transparent about the identity of the political ads’ sponsors and display this information alongside the advertisement. The disclosure of the amounts spent would also improve transparency and information to the recipients. (See EBU's contribution to the public consultation on the Digital Services Act and the European Democracy Action Plan).</t>
  </si>
  <si>
    <t>Advertising systems pose certain risks in relation to illegal advertisements, manipulative techniques and disinformation. In Europe, we have witnessed the damage that disinformation may cause during election times to our democracies (e.g. during the 2019 European elections) or to public health (during the ongoing international sanitary crisis). Disinformation coupled with secluded methods to target the electorate with political advertisements can have a devastating effect on elections’ impartiality and integrity. In its 2017 Resolution, the CoE Parliamentary Assembly noted “with concern the number of online media campaigns designed to misguide sectors of the public through intentionally biased or false information, hate campaigns against individuals and also personal attacks, often in a political context, with the objective of harming democratic political processes” (Parliamentary Assembly of the Council of Europe, Resolution 2143 (2017), Online media and journalism: challenges and accountability, 25 January 2017, https://pace.coe.int/pdf/cc27cfd22a553e5a19f2e2d395f70ce6dd4bd30c3326667a8259ffe25682ae848428feba12/resolution%202143.pdf). It is now clear that the way platforms design their services to benefit their advertising-driven business models can cause societal harm, including to democratic processes. Binding minimum rules, mirroring the impact online platforms have on citizens' opinion-forming and election outcomes, should thus be established. Self-regulatory initiatives have failed and as highlighted by several studies, the Code of Practice on Disinformation has not offered any effective compliance or enforcement tool. We recognise the Commission’s efforts to tackle the issue with its proposal on the DSA and welcome its ambition to increase transparency and accountability of online platforms towards their advertising systems and ultimately to citizens. The proposal is a step in the right direction and specific measures targeting paid political advertising should reinforce these objectives.</t>
  </si>
  <si>
    <t>Broadcast media, including public service broadcasters, are subject to the highest level of regulation, including during elections periods where the respect of these rules is particularly important. They face a wide range of requirements regarding advertising and political advertising on their linear and non-linear services to ensure a fair balance between fundamental rights such as the freedom of expression and media pluralism, and the need to secure fair elections. Rules imposed on broadcast media include, for instance, the requirement to cover elections in a fair, balanced and impartial manner, rules on the allocation of airtime for political parties/candidates, rules on paid political advertising or rules on reflection/silence periods. Although there is no common approach in the EU on whether and how to regulate political advertising, some MS have regulated the issue at national level, either by restricting paid political communications (for instance by establishing non-discrimination rules or clear identification obligations) or by banning it completely. MS’ ability to regulate on this issue and impose stricter standards in their territories should be ensured. It is crucial that political advertising rules are tailored to national election systems and to local and national contexts. Any future EU initiative on this matter must therefore not jeopardize rules set by MS and ensure minimum harmonization. Given the increasing and massive shift of political campaigns to digital (see answer to Q.10), it is time that new rules are established to determine the responsibility and obligations of online platforms in this area. The lack of rules for platforms in this matter biases the level-playing field and the effectiveness of existing regimes. As it is the case for broadcast media, online players should be subject to obligations regarding political advertising in general. This is even more important during the pre-election period and during the election period. The disclosure of the identity of the persons placing and paying for the advertising is essential, as well as the amount of money spent on such advertising. Platforms’ users should also be provided explanations for the reasons why they see certain political commercial messages. Self-regulatory initiatives or voluntary measures like the Code of Practice on Disinformation no longer suffice to ensure that citizens are properly informed about advertising they receive. We welcome the proposal on a Digital Service Act and its ambition to enhance transparency and accountability of online platforms towards their advertising systems. This is a step in the right direction as it will help to ensure that users facing advertising online receive sufficient information to understand why they see certain advertisements and on whose behalf they are displayed. The EU initiative on political advertising should build on these new requirements and impose binding minimum measures.</t>
  </si>
  <si>
    <t>World Federation of Advertisers</t>
  </si>
  <si>
    <t>WFA supports the Commission’s objective of ensuring greater transparency in online political advertising and believes that consumers should always have meaningful transparency and information about the ads they see and who is responsible for them, especially in a digital advertising context. This is why we support measures aimed at promoting online advertising transparency in real time and ensuring that consumers can understand why they have been served particular ads. We believe that developing common definitions of key terms, such as political advertising, is a crucial step towards ensuring transparency of advertising in the political context. However, political advertising and commercial advertising are two very distinct types of advertising, the former of which can have profound implications for society, including “negative impacts on electoral processes and on the democratic debate”, as the Commission notes in its inception impact assessment. This is why we believe any definition of political advertising must be clearly distinguished from commercial advertising, the latter of which doesn’t bring with it the same risks. We believe that a broad definition of political and ‘issues’ ads could result in unintended consequences for commercial advertisers and commercial advertising falling subject to obligations on political advertising. In particular, a definition of ‘issues ads’ should clearly differentiate between ‘issues ads’ driven by political motive or for political purposes on the one hand, and those driven by commercial motives on the other (i.e. to promote the image of a brand in order to influence consumers’ transaction decisions in relation to products or services). Purpose-driven marketing that focuses on social issues (e.g. a brand running a campaign aimed at raising awareness about the importance of mental health) is not the same as a campaign urging people to vote ‘no’ in the context of an upcoming political referendum. We therefore believe that the definition of political advertising and ‘issues ads’ should clearly exclude any form of commercial communications seeking to promote products, services, or the image of a brand that are directly related to influencing consumers’ transactional decisions, including purpose-driven marketing that focuses on social issues. Purpose-driven ‘issues ads’ which are clearly linked to a brand or product (by their appearance in the ads) should be excluded from any definition of political advertising. We also think that obligations on political advertising should only apply to advertisements made by or on behalf of political advertisers, therefore clearly excluding commercial advertisers from their scope. We believe that a clear distinction between political and commercial advertising would support the European Commission’s objectives of tackling regulatory fragmentation on political advertising across the EU, ensuring legal certainty and clarity within the EU internal market, and supporting democratic processes. This would also avoid unintended consequences on commercial advertising and prevent undermining existing regulatory and self-regulatory efforts aimed at driving transparency in online advertising.</t>
  </si>
  <si>
    <t>We believe that given the potential far-reaching implications that new rules on online political advertising could have for a broad range of stakeholders in the digital economy, the European Commission should engage all stakeholders in finding an industry-supported definition of political advertising and political ‘issues ads'. This will ensure that any definition is sustainable in the long term and avoids unintended consequences on the broader digital advertising industry.</t>
  </si>
  <si>
    <t>WFA welcomes the European Commission’s objectives of preventing the spread of misleading and manipulative advertising. As representatives of commercial advertisers, we support existing principles enshrined in the Audiovisual Media Services Directive, the e-Commerce Directive, the Unfair Commercial Practices Directive and the Misleading and Comparative Advertising Directive which ensure commercial communications are clearly identifiable as such and that consumers are not being misled or exposed to inappropriate ads. Alongside this, the International Chamber of Commerce’s internationally recognised Advertising and Marketing Communications Code sets standards to ensure that all commercial communications and practices should be ‘legal, decent, honest and truthful’. Therefore, as mentioned above, WFA urges the European Commission to ensure that any rules aimed at preventing misleading or manipulative political advertising clearly exclude commercial advertising from their scope. Commercial advertisers are already subject to existing regulatory and self-regulatory standards aimed at preventing the spread of misleading and manipulative advertising, and additional obligations could risk undermining these efforts and creating legal fragmentation.</t>
  </si>
  <si>
    <t>WFA welcomes the European Commission’s objectives of ensuring greater transparency in online political advertising and preventing the spread of misleading and manipulative political ads. We believe consumers should always have meaningful transparency and information about the ads they are seeing so that they can understand why they have been served particular ads and who is responsible for them. As representatives of commercial advertisers, we support existing principles enshrined in the Audiovisual Media Services Directive, the Unfair Commercial Practices Directive, and the Misleading and Comparative Advertising Directive which ensure commercial communications are clearly identifiable as such and that consumers are not being misled or exposed to inappropriate ads. Alongside this, the International Chamber of Commerce’s internationally recognised Advertising and Marketing Communications Code sets standards to ensure that all commercial communications and practices should be ‘legal, decent, honest and truthful’. As a result, and given the very distinct nature of political advertising, we urge the European Commission to ensure that any obligations on political advertising exclude commercial advertising from their scope. In order to avoid any unintended consequences on commercial advertising, we believe it is crucial that any definition of political and ‘issues' ads clearly differentiate between political and ‘issues' ads driven by political motive or for political purposes on the one hand, and those driven by commercial motives on the other. We believe that the definition of political advertising and ‘issues ads' should exclude any form of commercial communications seeking to promote products, services, or the image of a brand that are directly related to influencer consumers’ transactional decision, including purpose-driven marketing that focuses on social issues. Purpose-driven ‘issues ads’ which are clearly linked to a brand or product (by their appearance in the ads) should be excluded from any definition of political advertising. We also think that obligations on political advertising should only apply to advertisements made by or on behalf of political advertisers, therefore clearly excluding commercial advertisers from their scope. We feel that a clear distinction between political and commercial advertising would support the European Commission’s objectives of tackling regulatory fragmentation on political advertising across the EU, ensuring legal certainty and clarity within the EU internal market, and supporting democratic processes. This would also avoid unintended consequences on commercial advertising and prevent undermining existing regulatory and self-regulatory efforts aimed at driving transparency in online advertising and preventing the spread of misleading and manipulative ads.</t>
  </si>
  <si>
    <t>Bulgaria</t>
  </si>
  <si>
    <t>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t>
  </si>
  <si>
    <t>Adverts promoting participation and essential information about an election are very different in their goals - they are rather social advertising; if political advertising is allowed, options 4 and 6 have to be explicitly prohibited as means of influence and persuasion</t>
  </si>
  <si>
    <t>For greater transparency, accountability and legal certainty</t>
  </si>
  <si>
    <t>In online media and social media - during election campaigns or civil protests</t>
  </si>
  <si>
    <t>Political campaigns are usually built on programs that address specific issues</t>
  </si>
  <si>
    <t>But a clear definition of political advertising is needed</t>
  </si>
  <si>
    <t>Level playing field. On the other hand, a SM page or user with million followers will achieve different results with sponsored content or through owned media from new small (political) players.</t>
  </si>
  <si>
    <t>Transparency and accountability</t>
  </si>
  <si>
    <t>Irradiating voters with manipulations and conspiracy theories distorts democratic process and is an easy step toward post-truth world with authoritarian demagogues at the helm</t>
  </si>
  <si>
    <t>Because there are efforts for elections interference (as evident in EUvsDisinfo)</t>
  </si>
  <si>
    <t>Because it is used</t>
  </si>
  <si>
    <t>This makes the rules work</t>
  </si>
  <si>
    <t>If the competent authorities are truly independent and accountable</t>
  </si>
  <si>
    <t>Some level of harmonization - yes</t>
  </si>
  <si>
    <t>who paid for the advert and to whom was targeted at, the amount paid (pay-per-click price), and what precisely was paid for</t>
  </si>
  <si>
    <t>Users personal data</t>
  </si>
  <si>
    <t>Multiplatform/transmedia political advertising is either fully transparent, or is opaque</t>
  </si>
  <si>
    <t>But in fact the rules on personal data protection must be such that precise targeting is not permitted</t>
  </si>
  <si>
    <t>About the previous question (Q26): I wouldn't put the geographic location in the same line (wagon) with income bracket, gender, age, political affiliation etc</t>
  </si>
  <si>
    <t>an advert raising money for a political objective (cause, candidate, party etc);an advert attacking another political movement, actor, party or group;sponsored political editorial in a newspaper or magazine;an ad which promoted a political view without clearly being a political ad (an ‘issues ad’);political advertising in European Parliamentary election promoted by a European (not national) political party</t>
  </si>
  <si>
    <t>Political ads should be clear. We must know who sponsors it.</t>
  </si>
  <si>
    <t>Rights and obligations should be clear to all</t>
  </si>
  <si>
    <t>Online news webpages</t>
  </si>
  <si>
    <t>If not, this can easily become a back door for political ads overpassing the spending limit.</t>
  </si>
  <si>
    <t>Yes, becuase thi scan easily be used as a proxy-political ad.</t>
  </si>
  <si>
    <t>This will create a level-playing field.</t>
  </si>
  <si>
    <t>A must!</t>
  </si>
  <si>
    <t>Yes, though it will be hard...</t>
  </si>
  <si>
    <t>This is obvious - you break the rules, you get sanctioned.</t>
  </si>
  <si>
    <t>Not sure, but maybe "yes". European countries are quite different, though.</t>
  </si>
  <si>
    <t>Country of origin, business interests, nationality, amount donated, political affiliation</t>
  </si>
  <si>
    <t>100.00%</t>
  </si>
  <si>
    <t>Targeting plays with our biases, which "kills" a genuine discussion and confirms our beliefs.</t>
  </si>
  <si>
    <t>No targeting (except for geographical reasons)! It kills critical thinking and accommodates our beliefs regardless if they are right or wrong.</t>
  </si>
  <si>
    <t>Gong (www.Gong.hr)</t>
  </si>
  <si>
    <t>Croatia</t>
  </si>
  <si>
    <t>an advert promoting participation in an election;an advert attacking another political movement, actor, party or group;an ad which promoted a political view without clearly being a political ad (an ‘issues ad’);political advertising outside an election period;political advertising promoted in your country which appeared to be sponsored from outside your country</t>
  </si>
  <si>
    <t>It is very challenging to precisely define political advertising, especially to be valid in different languages and contexts so to prevent any misuse/abuse of the perhaps imperfect definition. What is necessary is to enable full and timely transparency of money flows in politics, policies and polities, with special focus on (pre)election and (pre)referendum campaigns, but also related to regular financing of political activities (political parties as well as independent candidates/officials). Also, having in mind that Croatia has an important diaspora, most significantly in Bosnia and Herzegovina as well as in Serbia, it is of utmost importance to ensure that all EU standards are also respected in those territories if elections are organized there (if relevant to political campaigning for Croatian and European elections), so to avoid ambiguities reported in European elections. https://faktograf.hr/2018/09/21/odakle-inicijativi-milijana-brkica-tajni-osobni-podaci-gradana/ https://www.gong.hr/media/uploads/policy_paper_2_v3.pdf Caution should also apply to adverts providing essential information about an election (public service information), if they are not organized by the State Election Commission as informative and educative campaigns. Namely, all money flows in political campaigning should be fully and timely transparent. For example, there might be defamatory sources activating before elections and posing as verifiable pages, such as these most recent cases related to the upcoming local elections in Croatia: https://www.facebook.com/MegatrollSplit/ https://www.facebook.com/zagrebslobodni https://www.facebook.com/365.doza.Korupcije https://www.facebook.com/Marin-Mileti%C4%87-moj-gradona%C4%8Delnik-106620011509701 Q2: In Croatia we have also witnessed illegal funding of political activities, including deceitful online advertising that was discovered in a money laundering case connected to the football club Dinamo and its notorious leader Zdravko Mamić. Unfortunately, the case was settled without public hearings: https://www.netokracija.com/uskok-uzivo-iz-slucajne-drzave-150168 https://www.netokracija.com/uzivo-iz-slucajne-drzave-fanovi-izbori-109423 https://www.jutarnji.hr/vijesti/hrvatska/otkrivamo-veliki-preokret-u-istrazi-sud-otvorio-kazneni-postupak-hdz-ov-tim-za-web-promociju-u-kampanjama-iz-2014-i-2015-osumnjicen-za-utaju-poreza-7671156 Recently, the ruling party was found guilty in a giant political affair “FIMI MEDIA” including at the time Prime Minister/president of the leading political party HDZ Ivo Sanader, as the Court concluded: “He used the function of Prime Minister because the leaders in public companies are appointed by the Government, so he used his position. He was a responsible person in the party. He first abused his position to get money through the Fimi Media to come to the party, and then as party president, he decided how such money would be spent. Although these decisions should have been made by the HDZ presidency, we heard from witnesses that this was not the case, but without Sanader the party could not have bought a CD." https://www.telegram.hr/politika-kriminal/sanader-dobio-osam-godina-hdz-kaznjen-s-35-milijuna-kuna-i-oduzima-im-se-146-milijuna/ Also, please consider the analysis by European Partnership for Democracy find the overview of research in the Czech Republic, the Netherlands and Italy here: https://epd.eu/virtual-insanity/#1601563380121-93544386-e8a2</t>
  </si>
  <si>
    <t>Both a &amp; b. The interests, imagination and resources of adverse stakeholders are no match to EU/Croatian legal and institutional frameworks (even if these would have functional rule of law and investigative capacities). For more information please consult this study by the Stiftung Neue Verantwortung: https://www.stiftung-nv.de/sites/default/files/snv_definingpoliticalads.pdf</t>
  </si>
  <si>
    <t>television - around news programmes, online everywhere, including illegaly https://www.netokracija.com/uskok-uzivo-iz-slucajne-drzave-150168</t>
  </si>
  <si>
    <t>Although Gong, as election observation organization, has been monitoring political campaigning since 2000, and has tried to fact-check and compare official data submitted to the State Election Commission with the data published in Facebook’s ads library, the data is systematically lacking: https://www.gong.hr/en/electoral-system/european/ads-are-not-labeled-as-political-and-some-dont-eve/ https://www.gong.hr/en/electoral-system/european/we-have-to-get-the-exact-costs-for-facebook-campai/ https://www.gong.hr/en/electoral-system/presidential/report-campaign-costs-on-social-media-separately/ https://www.gong.hr/en/electoral-system/presidential/we-do-not-have-real-costs-for-campaigns-on-social-/</t>
  </si>
  <si>
    <t>The latest changes to the limits unnecessarily raised opportunities for spending on European elections. Public funds that are used for reimbursing successful political candidates should be also invested in general political literacy and education campaigns organized by the State Election Commission.</t>
  </si>
  <si>
    <t>It would be very beneficial to regulate such actors and their investments in political campaigns, having in mind that, along with political parties’ foundations, there also exist adverse stakeholders interested in weakening democracy as a system. They may pose as legitimate actors, but may not be so in reality: https://www.tportal.hr/vijesti/clanak/pitali-smo-institut-ifo-je-li-mu-hdz-platio-ruskim-novcem-20160713</t>
  </si>
  <si>
    <t>Yes – for political parties and candidates. Partially – for civil society and other interested stakeholders. They should be regulated to be fully and timely transparent (perhaps also self-reporting their activities, funds and goals to the State Election Commission).</t>
  </si>
  <si>
    <t>Political parties are interested in gaining political power (public offices that control public funds), while civil society is interested in gaining political influence (awareness rising, agenda setting). Take, for example, Greta Thunberg and Viktor Orban.</t>
  </si>
  <si>
    <t>There are some overarching rules, such as prohibition of funding of political campaigning from foreign sources, including every source outside of the relevant election districts. Perhaps the rules relevant for funding could be revised when the EU and member states create high standards in a participatory manner and ensure the capacities and a track record of implementing these standards. Before that time, such liberalization would be very risky for stability of weakening democratic systems.</t>
  </si>
  <si>
    <t>It is important to prevent the "perfect storm" scenarios and learn from the USA experience, having in mind the Avaaz report: https://secure.avaaz.org/campaign/en/facebook_election_insurrection/</t>
  </si>
  <si>
    <t>Campaign limits for European elections could be defined in relative terms depending on the sizes of the population of member states.</t>
  </si>
  <si>
    <t>Experience, here are 2 fresh examples: https://www.gong.hr/hr/izborni-sustav/parlamentarni/predsjednica-ek-konacno-odgovorila-na-gongovu-zalb/ https://www.gong.hr/hr/izborni-sustav/parlamentarni/sto-sa-zloupotrebom-javnih-resursa-u-hrvatskoj/</t>
  </si>
  <si>
    <t>All rules should be implementable, so that all data can lead to information can lead to knowledge, such as: https://www.gong.hr/hr/izborni-sustav/potrosnja-po-izbornim-jedinicama/ https://www.gong.hr/hr/izborni-sustav/parlamentarni/pretrazite-financijske-izvjestaje-s-parlamentarnih/</t>
  </si>
  <si>
    <t>Dis-information and mal-information should be strongly discouraged. https://rm.coe.int/information-disorder-toward-an-interdisciplinary-framework-for-researc/168076277c Additionally, the impact of lies and misleading information has a negative impact on the whole society, encouraging the demise of public trust in public institutions therefore eroding the prerequisites for democracy.</t>
  </si>
  <si>
    <t>Full and timely transparency.</t>
  </si>
  <si>
    <t>Experience. For example: https://faktograf.hr/site/wp-content/uploads/2019/04/capture-by-gas-eng.pdf And more recently: https://net.hr/danas/hrvatska/projekt-skoro-na-ruski-pogon-ovo-su-financijeri-za-koje-kazu-da-odlucuju-umjesto-skore-milijarde-s-korijenima-u-ruskom-plinu/</t>
  </si>
  <si>
    <t>Previous experiences in peaceful times. The latest Balkans wars provide very valuable lessons learned, as described by Mark Thomspon in "Forging War: The Media in Serbia, Croatia, Bosnia and Herzegovina"</t>
  </si>
  <si>
    <t>A set of administrative, financial and criminal procedures should be available to independent public bodies organizing the elections and monitoring/controlling political actors.</t>
  </si>
  <si>
    <t>Stronger and up to date legislative framework needs to be accompanied with resources for implementation, as well as trustworthy persons in the State Election Commission and Election Ethical Committees.</t>
  </si>
  <si>
    <t>Everything enabling microtargeting: https://www.euractiv.com/section/digital/news/prohibit-targeted-advertising-in-digital-services-act-eu-data-watchdog-says/</t>
  </si>
  <si>
    <t>The Brexit experience: https://twitter.com/jason_kint/status/1372264578499948551</t>
  </si>
  <si>
    <t>Full and timely transparency is needed.</t>
  </si>
  <si>
    <t>Regulation should be future-proof having in mind possible technological developments, especially regarding AI and automated decision-making.</t>
  </si>
  <si>
    <t>The role of new technologies, platforms and AI should be considered ex-ante. All use of such technologies should be fully and timely transparent, especially during election and referenda campaigns, independently of the subject that use them (official candidates, registered political parties, “fan pages”/unofficial political action committees - PACs).</t>
  </si>
  <si>
    <t>Future-proofing is needed, especially regarding AI.</t>
  </si>
  <si>
    <t>All money flows in election campaigning should be fully and timely transparent.</t>
  </si>
  <si>
    <t>MAYBE: Overall, these rules, and especially the exceptions, both online and offline should be tested ex-ante against the impact of growing political echo chambers and the risks to human rights and rights of communities, so to prevent harmful effects on them. There should be no relaxation of rules if, prior to implementation, there does not exist a robust system enabling full and timely transparency. Additionally, the possible allowing of targeting by location should not wade rights of citizens to anonymity (and circumventing location services).</t>
  </si>
  <si>
    <t>The EU should not repeat the recent UK (Brexit) or USA (Presidential elections) experiences, but learn from them to prevent abuses. https://publications.parliament.uk/pa/cm201617/cmselect/cmpubadm/496/496.pdf Gong's observation report on European elections provides valuable lessons learned: https://www.gong.hr/en/electoral-system/european/gongs-report-european-parliament-elections/</t>
  </si>
  <si>
    <t>Czechia</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</si>
  <si>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t>
  </si>
  <si>
    <t>There shouldn't be such definition at all.</t>
  </si>
  <si>
    <t>These limits should be abolished.</t>
  </si>
  <si>
    <t>It basically prevents (through bureaucratic obstacles) support of individual citizens.</t>
  </si>
  <si>
    <t>d. they should not be accessible</t>
  </si>
  <si>
    <t>The smaller is publisher, the more relative cost and problems retaining ana accesibility of data presents. This would help big publishers and hurt smaller ones.</t>
  </si>
  <si>
    <t>Association for International Affairs (AMO) in Prague</t>
  </si>
  <si>
    <t>Micro (1 to 9 employees)</t>
  </si>
  <si>
    <t>No.</t>
  </si>
  <si>
    <t>In the Czech Republic, the issue of "political" advertising is well-understood and captured by the law on elections, including both in the offline and online space. The monitoring and labelling of content online is also more and more adopted to the online environment. Therefore, the added value of the EU approach would be especially in coordination with the national approaches - having both an inclusive definition that would capture the reality in different EU member states as well as comprehensive approach that would hit to different options that the EU members should be looking after, including advertising done by the "core" traditional actors, third parties as well as actors from outside (including the EU party families).</t>
  </si>
  <si>
    <t>If seen from the EU perspective, there should be a clear synergy between the existing national approaches and the EU line, which should be more flexible and inclusive in capturing different situations across the EU countries.</t>
  </si>
  <si>
    <t>Social media as well as ads via search engines (Google, Seznam.cz).</t>
  </si>
  <si>
    <t>Despite increase transparency (e.g. in the ads libraries), there are still outstanding problems with understanding the exact sum of money paid, number of impressions that the paid ads has made or if the political advertiser is using a third party (e.g. PR agency) to advertise on its behalf. Also, it is often the case that the actors of political campaign do not declare their participation in the election campaign and avoid the monitoring criteria of the social media platforms and other companies in the online space.</t>
  </si>
  <si>
    <t>In Czechia, it is only recently when the law regulating campaign spending came to the force. Therefore, we are still only monitoring the exact implementation of the rules. Facing the parliamentary elections coming later this year (October), it will be the first instance in which the parliamentary limits will be applied. Therefore, it is yet to be seen if these limits are sufficient. In some instances, they clearly benefit the bigger and more influential political subjects, but in others they are rightly set. Another question is, obviously, of concrete implementation for which the Czech Bureau (UDHPSH) is responsible, which sometimes struggles with first: differentiating between the execution of the public office and campaigning (in case of the existing ruling parties), second: what to include in this monitoring and where is the line what to exclude. The role of third parties is always difficult to capture and monitor, even if the UDHPSH is trying to arrange for that too.</t>
  </si>
  <si>
    <t>Yes, this is the case - for example - for the political party think tanks, or other entities that are directly connected to the campaign. In the Czech Republic, we had previously negative experience during the presidential race (the first one to really monitor within the new law of 2016), in which a "NGO"-like entity "Friends of Miloš Zeman" (the current head of state) campaigned on his behalf and it was immensely complicated to get access to data and see their donations and or financial contributions being registered as a "NGO"-like subject. Therefore, such entities that would in systematic manner support the candidate/party/movement should be captured within the system, as the Czech UDHPSH tries to do within its own monitoring (and registry of third party subjects).</t>
  </si>
  <si>
    <t>Yes, if we specifically speak about the online environment, this kind of issues should be also monitored and captured within the system. However, it is more complicated to say if it should be counted within the party spending limit. Here, it depends on the "actor" perspective and if it is promoted (and sponsored) by the core political actor, registered and recognised third party or other actors involved in the campaign (or outside of it).</t>
  </si>
  <si>
    <t>There should be a tier system, in which the most of scrutiny should go after the traditional "core" political actors and advertisers, but NGOs/foundations/think tanks and the like that would on a systematic basis campaign in favour of a particular candidate/party/movement should also be scrupulously monitored, with which Czechia has previous experience, even if not being completely perfect.</t>
  </si>
  <si>
    <t>Yes, this is not only a national perspective, but cross-country advertising should be also defined, also in terms of payments, reach and transparency. This kind of advertising should be allowed, e.g. by the EU political families, while having rather strict rules in place. This is especially the case for protection of election integrity from third party advertisers and actors coming from outside of the EU, in order to prevent the electoral manipulation and interference from where it is highly undesirable.</t>
  </si>
  <si>
    <t>No, I believe that this competence should like with the EU member states and depend on their own regulation of the national elections. It is another question of the European Parliament elections, where the EU has more power and competence and where the EU political families are involved. Here, a reasonable and widely accepted limit on the overall spending might be possible.</t>
  </si>
  <si>
    <t>No, I believe that this competence should like with the EU member states and depend on their own regulation of the national elections. It is another question of the European Parliament elections, where the EU has more power and competence and where the EU political families are involved. Here, a reasonable and widely accepted limit on a single payment might be possible.</t>
  </si>
  <si>
    <t>No, I believe that this competence should like with the EU member states and individual advertisers and depend on the national rules of the game. It is another question of the European Parliament elections, where the EU has more power and competence and where the EU political families are involved. However, in general, this field should lie within the domain and tactics of the political advertisers since - for example - during the COVID-19 pandemic, it is almost impossible to do offline campaigning or door-to-door campaigns, which naturally drive the resources towards online engagement. If there is an agreement in place on the EU level, some restrictions and/recommendations might be relevant for the EP elections.</t>
  </si>
  <si>
    <t>Yes, this is an absolute must. Proper labelling, more data and information about the paid advertising should be in place, including when making the ads libraries more comprehensive, easier to understand and cross-party comparable and more precise. More information must be in place also in the "news feed" sections, on why individual users/voters were targeted and by whom and which means, in order to allow for the users´ empowerment. A possibility of a complete opt-out from the political advertising should also be considered by the European Commission and negotiated with the social media platforms.</t>
  </si>
  <si>
    <t>Yes, this is an absolute must. Proper labelling, more data and information about the paid advertising should be in place, including when making the ads libraries more comprehensive, easier to understand and cross-party comparable and more precise. More information must be in place also in the "news feed" sections, on why individual users/voters were targeted and by whom and which means, in order to allow for the users´ empowerment. A break down of all information about the political advertiser should be offered via the ads libraries functionalities to make the field even more transparent (to go beyond the current system of only partial information about the advertisers). A possibility of a complete opt-out from the political advertising should also be considered by the European Commission and negotiated with the social media platforms.</t>
  </si>
  <si>
    <t>Yes, such system should be in place, in order to avoid election manipulation and unethical dealings with voters´ preferences, as we have seen in the past. Third party fact-checkers and those operating within the platform system should be allowed to place a disclaimer on the misleading nature of the adds to alert the user. The system should also better also for notice-and-action procedure, which should be applied particularly by Facebook, which is struggling to make system work.</t>
  </si>
  <si>
    <t>Such kind of system operates in the traditional audio-visual networks, particularly in the case of public broadcaster(s). However, the digital space is somehow different in this regard. Strict rules in this regards would likely not advisable, but recommendations on the maximum number of ads might be given or be coordinated within the European election taskforce group. It could be extended in the future if there is a sufficient political will among the member states in the European Council. The ultimate decision-making should lie within the hands of the national authorities, even if a more strict system could be considered for the European Parliament elections.</t>
  </si>
  <si>
    <t>Yes, this is clearly an issue, which proved to play a negative role in the 2016 US elections, the so-called Brexit referendum and the like. The EU should make everything possible to limit the influence of third (state) parties, in order to protect the election integrity and avoid election interference from outside. At the same time, the intra-EU advertising should be allowed, e.g. during the European Parliament elections (to a much less degree during the national elections).</t>
  </si>
  <si>
    <t>Yes, several previous elections in the Czech Republic as well as elsewhere around the EU has proved this thesis right. Open disinformation as well as misinformation (information manipulations) were used as parts of the political campaign, more extremely in the presidential run in January 2018. Sponsored political content was part of this, when openly false and misleading information were spread about other candidates. In addition, during the 2019 European Parliament elections, micro-targetting was used to approach different parts of the Czech society (age/gender/region-wise) to allow for a better access and delivering manipulated information to different audiences. This is too part of the misleading information, even if more unethical than illegal or against the current rules in Czechia.</t>
  </si>
  <si>
    <t>Yes, a system of sanctions should be in place when the actors do not comply with the online norms set by the EU and its member states on a systematic basis. This, however, should not be a decision-making process of the social media platforms, only those enforcing our own strategic vision in this area. Therefore, this rule should not be outsourced to the platform any more, as we have seen in the case of de-platforming of the then US President Donald Trump. Different measures should be considered, including financial sanctions, temporary bans or permanent ban in extreme situations where all other means have been exhausted. At the same time, there should be an independ appeal body and mechanism that should have the role of ultimate arbiter in this area (and this is not the Board of Oversight of Facebook, but a public body free from political and social media platform influence, e.g. ERGA or an institution modelled on ERGA).</t>
  </si>
  <si>
    <t>Yes, the national authorities as well as monitoring and analytical capacity of oversight should be increased and extended. In the Czech Republic, the national Bureau UDHPSH is a good example of a meaningful effort and activity, which is still understaffed and lacking stronger competences and sanctions to make sure that the rules of the game are free and fair for everybody. The body should be also made free from the political pressure and have a more extensive monitoring and analytical capacity in the online space too. Finally and most importantly, these specialised units and authorities should be given a specialised and privileged access to the social media platforms when reporting problem with accounts (e.g. not being registered as political etc). This is not the case now and this must be substantially improved!</t>
  </si>
  <si>
    <t>Yes, it makes sense to have a specific and more thorough approach via-a-via the European Parliament elections for their cross-country nature, role of pan-European political families or online advertising and reach across the 27 EU members. Finally also for the sake of an increased pressure from third parties and higher risks of the election interference in the whole procedure.</t>
  </si>
  <si>
    <t>the period during which political ads are permitted;the types of actor entitled to fund political ads;the amounts of money permitted to be spent on political ads in a period;equal or proportionate access to placing political ads on social media platforms for the various political actors contesting an election</t>
  </si>
  <si>
    <t>Yes, similarly to the process of registration at the social media platform for individual parties/candidates or movements, but in this case, the procedure should be even more thorough since it concerns multiple EU member states, bigger outreach as well as numerous audiences and often dozens of millions of people. Therefore, the criteria for registration should be higher and necessity to provide and share data bigger, including in the transparency area.</t>
  </si>
  <si>
    <t>Basic characteristics of the advertiser, information about micro-targetting as well as number of impressions and amounts spent. This is to be recorded and archived for monitoring and analytical authorities and holding the advertisers accountable.</t>
  </si>
  <si>
    <t>None of the above should be shared with third parties, or abused for particular interests and/or economic gains and benefit.</t>
  </si>
  <si>
    <t>Yes, but once again, only for being accountable to the national authorities. This is a common practice in thee Czech Republic, even if it is much more complicated to get access to data from a private entity. Some level of meaningful partnership is, however, desirable for monitoring of financial flows as well as political advertising in general.</t>
  </si>
  <si>
    <t>I believe it should be the case, particularly in the online domain. In the Czech Republic, it is now a common practice that the political advertisers themselves need to submit a total breakdown of their donations, financial contributions, all receipts as well as now Facebook advertising too. Therefore, even if a preference is given to the offline world, the online is also taken into consideration and starts playing a more substantial role too.</t>
  </si>
  <si>
    <t>Yes, there should be a common repository of all ads and advertisers with all fundamental information and facts, to which everybody should have access in real time. There should, however, be a two-tier system with even more through information for registered authorities (researchers) as well as national authorities, well protected under GDPR. Another level of the problem should lie with the law enforcement for illegal content, with which the law enforcement bodies should deal in a separated privileged regime.</t>
  </si>
  <si>
    <t>Micro-targeting should be fundamentally regulated to avoid such election manipulations as we have seen in the past. Much increased transparency should apply to such techniques and its reach should be limited not to allow for election manipulation, as we have seen in recent years, most notably with Cambridge Analytica. The most ethical approach would be to ban micro-targeting altogether to prevent similar techniques to play with the preferences of the electorate, or it should severely be limited and made much more transparent as a bare minimum. The opt-out from political advertising and micro-targeting should be offered to all users.</t>
  </si>
  <si>
    <t>Czech</t>
  </si>
  <si>
    <t>Asociace komerčních televizí, z.s.</t>
  </si>
  <si>
    <t>an advert promoting participation in an election;an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t>
  </si>
  <si>
    <t>Reklamu propagující účast ve volbách nebo poskytování informací o volbách v rámci veřejné služby lze považovat za reklamu mimo definici politické reklamy.</t>
  </si>
  <si>
    <t>Chybějící právní definice politické reklamy vede k nejednoznačnosti a vytváří právní nejistotu. Preferujeme legislativní úpravu pouze na národní úrovni, která reflektuje politický a volební systém.</t>
  </si>
  <si>
    <t>Mimo předvolební kampaň zřídka, v průběhu volební kampaně i denně.</t>
  </si>
  <si>
    <t>Postačuje zveřejnění zadavatele a zpracovatele.</t>
  </si>
  <si>
    <t>Informace by měly uchovávat politické subjekty / zadavatelé reklamy.</t>
  </si>
  <si>
    <t>Mít přísně regulovaná „tradiční“ média, zatímco online platformy mohou mikrocílit na voliče a propagovat politické kampaně bez transparentnosti nebo regulačního dohledu, má vážný dopad nejen na schopnost provozovatelů vysílání konkurovat těmto novým hráčům, ale také na celou společnost a demokratické procesy. Pro politickou reklamu by měly být ustaveny následující principy: (i) liberalizace politické reklamy v tradičních médiích, tj. odstranění stávající diskriminace některých mediatypů (ii) předvídatelnost pravidel, tj. základní právní regulace (stačí na národní úrovni) (iii) plná transparentnost</t>
  </si>
  <si>
    <t>an advert raising money for a political objective (cause, candidate, party etc);an advert promoting participation in an election;an advert attacking another political movement, actor, party or group;sponsored political editorial in a newspaper or magazine;political advertising outside an election period;political advertising promoted in your country which appeared to be sponsored from outside your country;political advertising in European Parliamentary election promoted by a European (not national) political party</t>
  </si>
  <si>
    <t>V mé zemi narůstá vliv dezinformací a populistů, reklamní možnosti je proto nutné omezit. A omezit tak vliv fakenews</t>
  </si>
  <si>
    <t>Platí jen pro demokratické strany, nikoli pro dezinformační scénu, které reklamy jasně neoznačuje</t>
  </si>
  <si>
    <t>Velké rozpočty nahrávají lobbingu a velkým stranám.</t>
  </si>
  <si>
    <t>Ano, pokud se jedné o politické otázky (dávky, migrace, zbraně,...)</t>
  </si>
  <si>
    <t>Aktuální politická reprezentace v ČR nemá moji důvěru, spoléhám na EU jako garanta demokracie</t>
  </si>
  <si>
    <t>Pokud to zohlední ekonomiku dané země. 1000€ je jiná suma v Německu a jiná v ČR.</t>
  </si>
  <si>
    <t>Eliminuje se tak lobby a nákup politických bodů pro konkrétní firmu či osobu</t>
  </si>
  <si>
    <t>Nejde o obavy, jsem si jistá, že tomu tak je.</t>
  </si>
  <si>
    <t>the period during which political ads are permitted;the amounts of money permitted to be spent on political ads in a period;the amounts of public money granted to support smaller parties’ campaigns</t>
  </si>
  <si>
    <t>Na sociálních sítích Facebook a Instagram</t>
  </si>
  <si>
    <t>the period during which political ads are permitted;the types of actor entitled to place political ads;the types of actor entitled to fund political ads;equal or proportionate access to placing political ads on social media platforms for the various political actors contesting an election</t>
  </si>
  <si>
    <t>Czech Chamber of Commerce</t>
  </si>
  <si>
    <t>dvertising that promotes participation in elections or the provision of information about public service elections may be considered advertising outside the definition of political advertising.</t>
  </si>
  <si>
    <t>The lack of a legal definition of political advertising leads to ambiguity and creates legal uncertainty. We prefer legislation only at the national level, which reflects the political and electoral system.</t>
  </si>
  <si>
    <t>It is sufficient to publish the contracting authority and the processor.</t>
  </si>
  <si>
    <t>an advert promoting participation in an election;an advert attacking another political movement, actor, party or group;sponsored political editorial in a newspaper or magazine;an ad which promoted a political view without clearly being a political ad (an ‘issues ad’)</t>
  </si>
  <si>
    <t>Doba se meni - viz deziformace</t>
  </si>
  <si>
    <t>Facebook, nejhorsi jsou xenofobni reklamy ods</t>
  </si>
  <si>
    <t>Cokoliv</t>
  </si>
  <si>
    <t>At se z toho nestava jen hra penez</t>
  </si>
  <si>
    <t>Urcite</t>
  </si>
  <si>
    <t>Deje se to poras</t>
  </si>
  <si>
    <t>Denne vidim na fb</t>
  </si>
  <si>
    <t>fake news media parlamentnilisty.cz, sputniknews.com, aeronet.cz, social networks - fb</t>
  </si>
  <si>
    <t>problem is not Quantity - the amount of ads, but "quality" - the content !!!</t>
  </si>
  <si>
    <t>easy to hire "third" party to do the campaign... (truly independent ads could be allowed - but how to enforce the REAL independence?)</t>
  </si>
  <si>
    <t>CZ has an media oligarch as premier - his major media channels campaigning all the time!</t>
  </si>
  <si>
    <t>too much bureaucracy. But there must be strong mechanism to prevent/repel chabuse and cheating...</t>
  </si>
  <si>
    <t>definitely. transparency first. we cannot allow russian / chinese interference!</t>
  </si>
  <si>
    <t>the money in politics should be used to serve people, not to buy them. Politicians must work all the time. Good work done speaks for itself. It is a very bad idea to allow massive "last month" campaigns ... an oligarch with tons of money is having unfair advantage!!!</t>
  </si>
  <si>
    <t>transparency first! preventing money laundering and corruption!</t>
  </si>
  <si>
    <t>to prevent cheating. ("this is not an ad. just an opinion...")</t>
  </si>
  <si>
    <t>most definitely!!! I would even propose for lying in election campaigns to be criminal offense!</t>
  </si>
  <si>
    <t>very easy to do via social media. See January 6th in US.</t>
  </si>
  <si>
    <t>most severely!! it is attempt to cheat! Apply same rules as ordinary (non-political) cheating (business, civic), which IS criminal! Why things political should have different measure??</t>
  </si>
  <si>
    <t>last election campaigns in my country were full of lies!!</t>
  </si>
  <si>
    <t>there should be plain field for all.</t>
  </si>
  <si>
    <t>lying and cheating in campaigns should be made a crime and thus most severely punishable. It is an easy way to hack (our) fragile democracy! Alas a lot of voters (typically &gt; 50% !!) are uninformed and naive and easily to be lured by impossible/false/unsincere/hollow promises (=easily to be cheated). It is the same as commiting fraud/deception on small children (unexperienced, easy to abuse due their unamturity). Same criminal rules should apply to political election campaigns!!! Democracy has no tools to defend itself - this could/should be one of those !!</t>
  </si>
  <si>
    <t>an advert raising money for a political objective (cause, candidate, party etc);an advert promoting participation in an election;sponsored political editorial in a newspaper or magazine;an ad which promoted a political view without clearly being a political ad (an ‘issues ad’);political advertising outside an election period</t>
  </si>
  <si>
    <t>Web, noviny na webu, sociální síťě.</t>
  </si>
  <si>
    <t>Tyto limity by měly být zrušeny!</t>
  </si>
  <si>
    <t>Mám obavu i z toho, že svůj vliv zvyšuje sama EU nebo si zvyšuje vliv a pravomoci můj vlastní stát.</t>
  </si>
  <si>
    <t>Povinně žádné. Nepovinně jakékoli, které vydavatel uzná za vhodné.</t>
  </si>
  <si>
    <t>Měli bychom to ponechat na majiteli a provozovateli internetové platformy, komu poskytne přístup a komu ne.</t>
  </si>
  <si>
    <t>Jakákoli, k nimž dá uživatel souhlas.</t>
  </si>
  <si>
    <t>Domnívám se, že jakékoli politické strany a jejich aktivity (včetně mzdy členů a posléze zvolených úředníků) by měly být provozovány na své vlastní náklady z dobrovolně vybraných peněz od sponzorů či svých členů, nikoli z peněz ukradených obyvatelům svých států prostřednictvím daní či jiných poplatků.</t>
  </si>
  <si>
    <t>Estonian</t>
  </si>
  <si>
    <t>Consumer organisation</t>
  </si>
  <si>
    <t>Consumer Protection and Technical Regulatory Authority</t>
  </si>
  <si>
    <t>Medium (50 to 249 employees)</t>
  </si>
  <si>
    <t>Estonia</t>
  </si>
  <si>
    <t>an advert promoting participation in an election;an advert attacking another political movement, actor, party or group;sponsored political editorial in a newspaper or magazine;political advertising outside an election period;political advertising promoted in your country which appeared to be sponsored from outside your country</t>
  </si>
  <si>
    <t>It would be necessary to specifically define and limit the concept of political advertising.</t>
  </si>
  <si>
    <t>Mostly in the online press and social media but in the times of the elections.</t>
  </si>
  <si>
    <t>Given that the legislator itself must follow the rules set for political advertising, no requirements have yet been set for political advertising. Therefore, it would be reasonable to impose restrictions on political advertising at the EU level.</t>
  </si>
  <si>
    <t>This could be difficult since Member States and political paries vary in size.</t>
  </si>
  <si>
    <t>Political advertising is usually clearly understood by all.</t>
  </si>
  <si>
    <t>Finland</t>
  </si>
  <si>
    <t>an advert providing essential information about an election (public service information;sponsored political editorial in a newspaper or magazine;an ad which promoted a political view without clearly being a political ad (an ‘issues ad’);political advertising promoted in your country which appeared to be sponsored from outside your country</t>
  </si>
  <si>
    <t>To avoid dependencies that clearly and obviously affect policymaking</t>
  </si>
  <si>
    <t>the types of actor entitled to place political ads;the types of actor entitled to fund political ads;the amounts of public money granted to support smaller parties’ campaigns</t>
  </si>
  <si>
    <t>France</t>
  </si>
  <si>
    <t>an advert raising money for a political objective (cause, candidate, party etc);an advert promoting participation in an election;an advert providing essential information about an election (public service information</t>
  </si>
  <si>
    <t>Sinon, les partis politiques trouveront des montages pour dépasser les seuils autorisés</t>
  </si>
  <si>
    <t>c'est très dur à définir. Est ce qu'un documentaire sur le réchauffement climatique, le nucléaire, l'emploi est une opinion ?</t>
  </si>
  <si>
    <t>En dehors des élections, pas de contraintes mais durant les élections, il faudrait.</t>
  </si>
  <si>
    <t>uniquement pour les élections européennes ou pour des campagnes trans frontalières</t>
  </si>
  <si>
    <t>intéressant surtout pour les petits partis</t>
  </si>
  <si>
    <t>ou au moins un lien (un QRcode) pour aller voir les sponsors</t>
  </si>
  <si>
    <t>Tout est malheureusement défendable. Il faudrait au moins obliger à citer les sources et pour les données chiffrées quels jeux de données ont été utilisés pour interdire les phrases du type "le journal XXX a dit que ZZ% des gens" et on défausse la fiabilité de l'information sur du ouï dire</t>
  </si>
  <si>
    <t>j'ai beaucoup plus peur du ciblage et de la présentation partielle (et orientée) des programmes. Comme j'aime les choux, on va me dire que le candidat X adore ça et que donc on "matche" à 100% alors qu'en réalité c'est peut etre notre seul point commun Mais là on tombe sur la fainéantise des citoyens qui ne lisent pas / comparent pas les programmes. On ne va pas chercher l'info, on attend qu'on nous la prémache...</t>
  </si>
  <si>
    <t>Mais attention à la censure politique.... Je pense qu'il vaudrait mieux investir sur l'éducation et la sensibilisation sinon on courra toujours après les fakenews/complots</t>
  </si>
  <si>
    <t>the period during which political ads are permitted;the types of actor entitled to place political ads;the types of actor entitled to fund political ads;equal or proportionate access to placing political ads on social media platforms for the various political actors contesting an election;the amounts of public money granted to support smaller parties’ campaigns;Other</t>
  </si>
  <si>
    <t>les informations permettant de remonter à la personne physique ou morale</t>
  </si>
  <si>
    <t>qui leur a passé la commande</t>
  </si>
  <si>
    <t>interdiction en matière de publicité politique. On ne devrait autoriser que de l'affichage aléatoire. Ce qui obligerait à avoir des messages plus génériques et donc moins spécifiques/ciblés</t>
  </si>
  <si>
    <t>Ca va être difficile de montrer qu'un bot a été rémunéré pour faire du clic et surtout par qui il a été payé Si on puni le propriétaire du post, je vais payer des bots pour liker les post des partis adverses pour qu'ils soient punis...</t>
  </si>
  <si>
    <t>an advert promoting participation in an election;an advert providing essential information about an election (public service information;an ad which promoted a political view without clearly being a political ad (an ‘issues ad’);political advertising outside an election period;political advertising in European Parliamentary election promoted by a European (not national) political party</t>
  </si>
  <si>
    <t>Une publicité pour les parlementaires européens du Front National (I&amp;D)</t>
  </si>
  <si>
    <t>La publicité était sur Facebook, qui offre une information relativement transparente. Plus de détails sur le câblage effectué par l'acheteur d'espace publicitaire aurait été bienvenue.</t>
  </si>
  <si>
    <t>Il n'est pas rare de voir des mobilisations pour le climat le samedi avant une élection importante, cela me semble altérer la règle de non campagne dans les 48 heures avant l'élection en faveur des écologistes.</t>
  </si>
  <si>
    <t>La barrière entre partis politiques et associations ou fondations et souvent très fine.</t>
  </si>
  <si>
    <t>L'objectif étant de lutter contre l'inégalité de moyens entre les plus grands et les plus petits partis.</t>
  </si>
  <si>
    <t>L'objectif étant de lutter contre l'accaparement d'un parti politique par des intérêts financiers privés ou limités.</t>
  </si>
  <si>
    <t>ce mécanisme serait inapplicable en campagne, il alourdirait la tâche des équipes de campagne.</t>
  </si>
  <si>
    <t>Sur le principe bien sûr, mais en réalité le contrôle serait inefficace dans la mesure ou la vérité est toujours subjective.</t>
  </si>
  <si>
    <t>the period during which political ads are permitted;the types of actor entitled to place political ads;the types of actor entitled to fund political ads;the amounts of money permitted to be spent on political ads in a period;the amounts of public money granted to support smaller parties’ campaigns</t>
  </si>
  <si>
    <t>an advert raising money for a political objective (cause, candidate, party etc);an advert promoting participation in an election;an ad which promoted a political view without clearly being a political ad (an ‘issues ad’)</t>
  </si>
  <si>
    <t>Tout ce qui touche à l'opinion ou à l'incitation de penser d'une manière ou d'une autre doit être, selon mon avis, inclus dans la définition de la publicité politique.</t>
  </si>
  <si>
    <t>c. Don’t know</t>
  </si>
  <si>
    <t>Il faudrait juste mieux contrôler ces dépenses, pour éviter les fraudes (sarkozy 2012 par exemple)</t>
  </si>
  <si>
    <t>Je pense qu'il faut une différence entre les dépenses de campagnes, donc les publicités incitant à voter pour un parti et les publicités d'opinion. Autrement dit, garder les limites de dépense pour les publicités politiques pendant les campagnes et laisser libre les dépenses des publicités d'opinion (mais réglementer ces dernières en terme de vérités etc....)</t>
  </si>
  <si>
    <t>Tout ce qui est règlementation européenne globale est à prendre, pour inspirer une appartenance à l'union et s'unir dans la mondialisation.</t>
  </si>
  <si>
    <t>peut être pas tous les sponsors, mais les principaux peuvent être inscrits en effet.</t>
  </si>
  <si>
    <t>Il faut tout simplement dénoncer les "fakes news" dans tout les cas, quelque soit le parti politique (même le gouvernement).</t>
  </si>
  <si>
    <t>La démocratie européenne est et doit être européenne, et non étrangère. Un financement étranger signifie un contrôle de la démocratie européenne par d'autres pays, cela serait scandaleux.</t>
  </si>
  <si>
    <t>une règle doit être respectée. Si elle ne l'est pas, il faut appliquer des sanctions.</t>
  </si>
  <si>
    <t>Selon moi, ces méthodes de ciblage ne devraient pas être utilisées dans des cas politiques, ceux-ci ne cherchant pas le profit économique mais le profit populaire.</t>
  </si>
  <si>
    <t>Concernant le dernier sujet (donc le ciblage), mon avis stipule que ces méthodes,déjà déshumanisantes, ne devraient être utilisables qu'en cas de développement économique et de vente, et non pour le développement d'une campagne ou d'un parti politique. C'est tout ce que j'avais à préciser, merci beaucoup de tenir ce type de sondages intéressants !</t>
  </si>
  <si>
    <t>La définition doit être assez souple car sinon , certains groupes ou partis essayerons de profiter de "zones troubles" , et ainsi contourner des restrictions.</t>
  </si>
  <si>
    <t>Comme les publicités commerciales qui doivent le signaler</t>
  </si>
  <si>
    <t>Regardons les élections américaines ...</t>
  </si>
  <si>
    <t>Le nom , le pays d'origine</t>
  </si>
  <si>
    <t>political advertising outside an election period;political advertising promoted in your country which appeared to be sponsored from outside your country</t>
  </si>
  <si>
    <t>Any advert directed to benefit one or more specific candidates should be defined as "political advertising"</t>
  </si>
  <si>
    <t>I think only candidates or parties should be able to spend on political ads for themselves, other actors should perhaps be limited to issues adverts</t>
  </si>
  <si>
    <t>Maybe only when parties or candidates pay for them, though indirect spending (candidates donating to other actors to pay for issues ads should be under the same restrictions)</t>
  </si>
  <si>
    <t>Online political advertising should be one of the most restricted</t>
  </si>
  <si>
    <t>Mostly geographical, probably no other criteria</t>
  </si>
  <si>
    <t>an advert raising money for a political objective (cause, candidate, party etc);sponsored political editorial in a newspaper or magazine;an ad which promoted a political view without clearly being a political ad (an ‘issues ad’)</t>
  </si>
  <si>
    <t>Les publicité ne donnent pas de droit de réponse immédiat</t>
  </si>
  <si>
    <t>Si une personne donne trop d'argent, alors son point de vue sera deffendu (même officieusement) par le parti ou le candidat</t>
  </si>
  <si>
    <t>Afin que les personnes qui voient la publicité puissent se forger leur propre avis</t>
  </si>
  <si>
    <t>Les fake news sont responsables du populisme et de la monté des extrêmes !</t>
  </si>
  <si>
    <t>C'est logique, sinon c'est l'anarchie</t>
  </si>
  <si>
    <t>On vote pour les membres d'un même parlement, alors tout le monde doit voter dans les mêmes conditions</t>
  </si>
  <si>
    <t>an advert promoting participation in an election;an advert providing essential information about an election (public service information</t>
  </si>
  <si>
    <t>Facebook dispose d'un mécanisme permettant d'identifier les publicités politiques</t>
  </si>
  <si>
    <t>Il est important de réduire la place de l'argent en politique.</t>
  </si>
  <si>
    <t>Oui car les objectifs politiques sont les mêmes et doivent être encadrés.</t>
  </si>
  <si>
    <t>L'encadrement des pratiques politiques est, à mon sens, une compétence nationale et qui doit le rester. L'UE ne semble pas habiliter pour réglementer la propagande électorale. Les dépenses de publicité en ligne ne doivent pas être considérées comme un service comme les autres. Chaque pays doit être libre de déterminer les règles qui s'appliquent à son processus politique. Si ce n'était pas les cas, il est important que chaque État membre puisse être libre d'adopter des règles plus strictes que celles proposées.</t>
  </si>
  <si>
    <t>idem</t>
  </si>
  <si>
    <t>Le principe de liberté d'expression ne doit pas être concilié avec celui de responsabilité dans le choix des contenus.</t>
  </si>
  <si>
    <t>à l'inverse des campagnes politiques nationales, une régulation de la propagande électorale pour les élections européennes peut être envisagée.</t>
  </si>
  <si>
    <t>si les règles pour une campagne électorale européenne sont harmonisées entre États, il n'y a pas de justification à une procédure facilitée</t>
  </si>
  <si>
    <t>identité, montant dépensé</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</si>
  <si>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group;political advertising promoted in your country which appeared to be sponsored from outside your country;political advertising in European Parliamentary election promoted by a European (not national) political party</t>
  </si>
  <si>
    <t>If the ad influences voters to vote for one party of an other it should be labeled as political advertising. If the aim is to encourage voting regardless of the vote, I don't think it should.</t>
  </si>
  <si>
    <t>New medium are created all the time. If there is a fixed law, it will be easier to find loopholes as the means of political advertising evolve.</t>
  </si>
  <si>
    <t>Facebook / Instagram</t>
  </si>
  <si>
    <t>if there are limits political party spending but not on other actors, political parties will just spend money through other actors.</t>
  </si>
  <si>
    <t>Yes, they influence elections too, sometimes very clearly. Foreign influences can spend money on these if the rest is regulated.</t>
  </si>
  <si>
    <t>Different rules as individuals do not have the same administrative and financial capacity as political parties and should not be held to the same standards. But they should also be regulated.</t>
  </si>
  <si>
    <t>every party should be able to fundraise and advertise as much as they can with the given momentum of an election, within the regulatory limits. Previous election results should not constrain them.</t>
  </si>
  <si>
    <t>This is crucial. People need to know what the intent of the content creator is.</t>
  </si>
  <si>
    <t>This is crucial. Misinformation is a great threat to democracy.</t>
  </si>
  <si>
    <t>transactions including the identity of who paid for the advert, the amount paid and what precisely was paid for. Retained for potential investigation, not necessarily shared publicly.</t>
  </si>
  <si>
    <t>an advert promoting participation in an election;an advert attacking another political movement, actor, party or group;an ad which promoted a political view without clearly being a political ad (an ‘issues ad’);political advertising outside an election period</t>
  </si>
  <si>
    <t>If a political advert is sponsoring a newspaper, I consider that it goes against freedom of press. This newspaper will be clearly non-neutral same if objectivity does not exit, we can tend to be neutral. Same for promoted a political view without to be clear in the message, minds are submerged by informations without all the time analyze them. It would be more a non desired influenced than a desire one on the people seing the advert.</t>
  </si>
  <si>
    <t>Maybe it is naive but I think law is the key of everything. It permits to know if a political advertising is outside its rights, rspects others liberties... Here the question is not to decrease the possibility to the candidate to exprimate their views but more to rule how theyr exprimate themselves.</t>
  </si>
  <si>
    <t>It is not fair for political parties who do not have such actors to support them in their political ads... Faireness and equality are both important in campaign in democraty</t>
  </si>
  <si>
    <t>Civil society act through social medias, a place where everyone says what he wants. In a way, they promote one party but it is militantism and not ads. If they are recruted by the party then yes they should follow the same rule but we have to call to the freedom of each citizen to freely express himself</t>
  </si>
  <si>
    <t>As I explained earlier, I think equality of spending for the bigger parties should be ruled for important campaign. Yes we are in liberals democracies but we are at first in democracy and difference of spending on a campaign play a hige role in the result.</t>
  </si>
  <si>
    <t>If we don't want to let fake news spreading of the EU more than now, we should rule it. Or we will become the United States Europe as D.Trump with medias was.</t>
  </si>
  <si>
    <t>If they are from the EU yes if not not I will take it at an foreign interference in public affairs</t>
  </si>
  <si>
    <t>Of course agian equality and fairness</t>
  </si>
  <si>
    <t>the period during which political ads are permitted;the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</si>
  <si>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Everything</t>
  </si>
  <si>
    <t>Transparency on everything is, according to me, the only way to fight democratic trust crisis in Europe</t>
  </si>
  <si>
    <t>Transparancy, equality should ruled our future campaign. In permetting transparant campaign, we will have more trust in politics. In the same way, to control the fake news and to impose limits to every political party during campaign could calm and avoid nefast act from the citizen. More it is clear, more the citizen believe in it: we believe what we understand.</t>
  </si>
  <si>
    <t>an ad which promoted a political view without clearly being a political ad (an ‘issues ad’)</t>
  </si>
  <si>
    <t>the types of actor entitled to fund political ads;the amounts of money permitted to be spent on political ads in a period;equal or proportionate access to placing political ads on social media platforms for the various political actors contesting an election</t>
  </si>
  <si>
    <t>Pourquoi ne pas standardiser la communication de campagne ? Passer d'une "publicité" à une "information" que le citoyen fait l'effort d'aller chercher. Pourrait-on à terme avoir accès à des tableaux comparatifs (édités par un service public et non une agence de presse) résumant les points de vue des candidats pour pouvoir se situer plus clairement dans l'échiquier politique ?</t>
  </si>
  <si>
    <t>an advert raising money for a political objective (cause, candidate, party etc);an advert promoting participation in an election;an advert attacking another political movement, actor, party or group;sponsored political editorial in a newspaper or magazine;an ad which promoted a political view without clearly being a political ad (an ‘issues ad’);political advertising promoted in your country which appeared to be sponsored from outside your country</t>
  </si>
  <si>
    <t>La publicité politique crée une certaine inégalité entre les partis politiques “mainstream” et les nouveaux/plus petits car ils n’ont pas forcément les fonds nécessaires. De plus, trop souvent les publicités politiques ont tendance à relayer de fausses informations et/ou peuvent faire appel à des attaques personnelles ce qui s’inscrit dans un mouvement de dégradation de la démocratie. Les partis politiques financés par des pays qui ne sont pas l’UE et qui lui sont hostiles (e.g. Russie) font aussi preuve d’ingérence par la publicité politique ou aussi par les articles d’opinion (avec notamment RT France/España/etc.). La frontière/limite entre publicité et seulement communication est aussi trop floue. Par précaution, et pour protéger notre démocratie européenne, nous devrions être pale plus strict vis-à-vis de la publicité politique.</t>
  </si>
  <si>
    <t>Cf réponse précédente.</t>
  </si>
  <si>
    <t>Une diminution entraînerait une communication moins importante, mais cette dernière fait partie intégrante de la vie démocratique. Cependant, une augmentation creuserait les inégalités entre parties mainstream et plus petits/nouveaux.</t>
  </si>
  <si>
    <t>Les liens entre les partis politiques nationaux (notamment ceux eurosceptiques comme Marine Le Pen/Matteo Salvini/Nigel Farage) sont connus et montrent une uniformisation du paysage politique européen (ou en tout cas une convergence des idées). L’émergence de partis transnationaux (avec Volt, qui a un député au Parlement européen) le montre aussi. Pour anticiper l’évolution de la démocratie européenne vers une plus grande uniformisation (voire une unité sur l’ensemble de l’UE), nous devons intégrer dès maintenant des règles communes qui éviteront que des partis se retrouvent en situation d’inégalité. Cela permettra de préserver la qualité du débat et de la démocratie en général et devrait s’appliquer par un règlement et non pas une directive.</t>
  </si>
  <si>
    <t>Cf réponse précédente</t>
  </si>
  <si>
    <t>Particulièrement la Russie, très hostile à l’UE et nos démocraties et qui cherche à nous diviser en instillant un climat de méfiance en Europe (e.g. RT France et les gilets jaunes)</t>
  </si>
  <si>
    <t>Origine, financement, affiliation politique, raison sociale</t>
  </si>
  <si>
    <t>Nous devons impérativement réfléchir à la régulation de la publicité politique à l’échelle européenne et via un règlement et non pas une directive pour garantir la qualité de notre démocratie.</t>
  </si>
  <si>
    <t>Public authority</t>
  </si>
  <si>
    <t>Secrétariat général des affaires européennes</t>
  </si>
  <si>
    <t>La Smart regulation doit rester un objectif ultime : la publicité politique est très souvent liée au marketing qui évolue à grande vitesse, notamment le marketing en ligne. Il est dès lors nécessaire de conserver un caractère flexible dans la régulation pour s’assurer de bien prendre en compte le phénomène dans ses différentes évolutions.</t>
  </si>
  <si>
    <t>Le cadre réglementaire tel qu’il existe en France nous semble suffisant.</t>
  </si>
  <si>
    <t>Cette problématique nous semble très proche des difficultés rencontrées concernant le décompte du temps de parole dans les médias gérées par le CSA. L’importance est de définir strictement les entités qui peuvent être liées aux partis politiques sans nuire à la liberté d’expression / la possibilité de faire usage de publicités.</t>
  </si>
  <si>
    <t>Il convient de définir au préalable ce qui relève de la publicité d’opinion (ex : magazine publié par une collectivité territoriale ?)</t>
  </si>
  <si>
    <t>Les publicités politiques doivent faire l’objet d’un cadre de réglementation le plus commun et cohérent possible, tout en faisant au mieux pour combler les asymétries d’exposition inhérents à la vie politique (s’assurer que chacun puisse avoir, dans le respect des droits, une visibilité). De nombreux services liés aux publicités politiques, depuis leur conception et leur planification jusqu’à leur placement et leur financement, sont des services transfrontières fournis au sein du marché unique de l’UE, ou fournis pas des pays tiers.</t>
  </si>
  <si>
    <t>Ce principe nous semble a priori problématique du fait de la grande diversité culturelle / des espaces politiques européens. De plus, les difficultés d’harmoniser des définitions communes se heurtent au principe de souveraineté : chaque État doit être en mesure de définir les règles qui régissent ses élections.</t>
  </si>
  <si>
    <t>La limitation est une bonne idée mais il convient de l’adapter au paysage médiatique des pays concernés (très variables selon les géographies).</t>
  </si>
  <si>
    <t>Il existe des possibles externalités négatives comme celle de réduire la capacité de voir naître des formes de « nouveaux entrants » ? Il est important également de définir « source » qui est un terme attrape-tout dans ce contexte.</t>
  </si>
  <si>
    <t>Pour demander cette solution, il convient de s’assurer de la loyauté et de la transparence des plateformes numériques, essentielles pour garantir la validité d’une telle option.</t>
  </si>
  <si>
    <t>Il est nécessaire pour cela de garantir une définition claire et commune de ce qui relève de la publicité politique – et de s’assurer que cette définition soit partagée par les plateformes numériques dans le cadre, par exemple, du code de bonnes pratiques sur la désinformation, en cours de révision. Il serait d’autant plus nécessaire d’étendre le code à d’autres signataires du secteur de la publicité. De plus, l’article 24 du projet de Digital Services Act (DSA) publié par la Commission européenne le 15 décembre dernier, impose aux plateformes en ligne de veiller à ce que les utilisateurs de leurs services soient en mesure de se rendre compte que les informations affichées sont de la publicité, et donc notamment de la publicité politique. Il permettrait donc d’atteindre cet objectif de transparence.</t>
  </si>
  <si>
    <t>Définir précisément le terme de « sponsor ». Là encore, l’article 24 du DSA prévoit des obligations de transparence de la publicité en ligne des plateformes en ligne vis-à-vis de leurs utilisateurs et notamment qu’il soit possible d’identifier la personne physique ou morale pour le compte de laquelle la publicité est affichée. Cet article permettrait donc d’obtenir de la transparence sur les sponsors d’une publicité politique.</t>
  </si>
  <si>
    <t>L’approche française promeut la chose suivante : la loi n° 2018-1202 du 22 décembre 2018 relative à la lutte contre la manipulation de l’information prévoit que, pendant les trois mois précédant le premier jour du mois lors duquel se tiennent des élections générales à caractère national (présidentielles, législatives et sénatoriales, européennes et opérations référendaires) et jusqu’à la date où celles-ci sont acquises, les opérateurs de plateformes en ligne dont le nombre de connexions sur le territoire français dépasse les 5 millions de visiteurs uniques par mois en moyenne annuelle fournissent notamment aux utilisateurs une information « loyale, claire et transparente » sur l’identité des annonceurs de « contenus d’information se rattachant à un débat d’intérêt général ».</t>
  </si>
  <si>
    <t>Exemple de la France, très « allante » en la matière.</t>
  </si>
  <si>
    <t>Cette possibilité est d’autant plus problématique que l’on ne dispose pas, à ce jour, de la faculté de connaître le sponsor derrière les messages publicitaires.</t>
  </si>
  <si>
    <t>Il est très problématique que les campagnes de manipulation de l’information (reposant sur trois critères : informations fausses et/ orientées, diffusées massivement et artificiellement, avec une intention politique de nuire) puissent se déployer via les publicités politiques, régies par des règles différentes de celles du débat public. Les publicités politiques s’appuient très largement sur des méthodes de ciblage et d’artificialité : en cela, elles représentent des vecteurs idéaux des manipulations de l’information.</t>
  </si>
  <si>
    <t>Il est nécessaire également de limiter des acteurs tels que Cambridge Analytica pour s’assurer que leurs capacités de micro-ciblage ne soient pas exploitées pour des intentions politiques hostiles.</t>
  </si>
  <si>
    <t>Ces mesures spécifiques doivent passer par une demande plus contraignante vis-à-vis des plateformes pour faire preuve de transparence et d’intégrité dans leurs informations relatives à la publicité politique. Plusieurs études menées, notamment par l’équipe de l’Ambassadeur pour le numérique, ont montré que les grandes plateformes ne respectaient pas les obligations de transparence concernant la publicité politique en ligne pourtant mentionnées dans le Code de bonne conduite. L’équipe a notamment pu observer un certain nombre de manquements qu’elle a documentés. À titre d’exemples pour Facebook, les manquements observés sont : - Impossibilité d’avoir accès au contenu même des publicités (ce qui permettrait notamment de comprendre la manière dont les plateformes classent ces publicités) ; - Manque d’information sur les personnes qui financent les publicités (les chiffres donnés ne couvrent pas l’ensemble des publicités diffusées sur les plateformes) ; - Difficultés d’utilisation l’API mis à disposition (difficultés d’accès et d’automatisation) - Manque d’intégrité des données (les données disparaissent et évoluent au fil du temps) Ces limites sont aussi très souvent et en grande partie les mêmes que celles des autres plateformes dans leur politique de modération des publicités politiques.  Il convient donc de s’assurer que les obligations de transparence soient effectivement respectées (« ensure a meaningful transparency ») ce qui implique notamment une gestion ouverte et transparente des bibliothèques de publicités en ligne avec des obligations fortes de lisibilité des critères de classement, intégrité des données, accès facilité aux API et exhaustivité des informations.  Par ailleurs, il convient de relever que ces notions sont définies de manières différentes selon la plateforme et l'État membre considéré. Une harmonisation (au moins au niveau des plateformes) semble nécessaire pour éviter les asymétries. L’ensemble des travaux sont documentés sur le lien suivant : https://disinfo.quaidorsay.fr/en/social-media-ads. L’article 30 du DSA prévoit des obligations de transparence renforcée pour les très grandes plateformes en ligne, fournissant leurs services à un nombre mensuel moyen de bénéficiaires actifs au sein de l’Union égal ou supérieur à 45 millions). Il impose notamment à ces très grandes plateformes de rendre accessible au public par une interface de programme d’application, un registre contenant des informations relatives aux publicités présentées aux utilisateurs de la plateforme (et donc notamment publicité politique). Cette obligation d’accès à ce registre, qui pourrait être restreinte aux régulateurs et aux chercheurs pour des raisons de concurrence, pourrait constituer un outil efficace de surveillance de la publicité politique en ligne par les autorités compétentes.</t>
  </si>
  <si>
    <t>Quelques éléments peuvent être mis en avant pour tous : nécessité de limiter le micro-ciblage (pas de messages de publicités politiques à moins d’un nombre X de personnes), harmonisation des périodes sans publicités politiques, définition des publicités politiques, obligations contraignantes de transparence pour les plateformes sur les publicités politiques (notamment en établissant des critères clairs pour garantir l’intégrité, la transparence, la définition et l’accès aux bibliothèques de publicités politiques)</t>
  </si>
  <si>
    <t>La période pendant laquelle les publicités politiques sont autorisées Les types d’acteurs autorisés à diffuser des publicités politiques Les types d’acteurs autorisés à financer des publicités politiques Les montants de dépenses autorisés pour des publicités politiques au cours d’une période donnée Un accès égal ou proportionné à la diffusion de publicités politiques sur les plateformes de médias sociaux pour les différents acteurs politiques disputant une élection Les montants des fonds publics alloués pour le soutien des campagnes des plus petits partis</t>
  </si>
  <si>
    <t>Les partis politiques européens ne sponsorisent pas des candidats spécifiques au niveau national, mais font campagne dans le cadre des élections au Parlement européen. Ils pourraient être tenus de respecter certaines exigences spécifiques en matière de transparence pour les publicités politiques qu’ils sponsorisent.</t>
  </si>
  <si>
    <t>Informations relatives à l’auteur d’un paiement, au montant payé. Dans le cadre de campagnes en ligne, il serait nécessaire de conserver des informations sur l’outreach, le degré de visibilité de la publicité permis par l’algorithme et le profil visé par le publicitaire.</t>
  </si>
  <si>
    <t>D’autres entreprises interviennent dans les publicités politiques, notamment dans leur financement (par l’octroi de prêts, par des dons et des collectes de fonds), ainsi que dans leur préparation et dans leur diffusion (sociétés de conseil spécialisées en publicité ou en communications marketing, par exemple).</t>
  </si>
  <si>
    <t>La publicité à caractère politique peut être diffusée sur divers supports, en ligne et hors ligne. L’environnement en ligne ouvre la voie à de nombreux nouveaux canaux de diffusion des publicités: diffusion ciblée et amplifiée sur les médias sociaux, résultats de recherches sponsorisés, et publicités personnalisées diffusées sur les applications, par l’intermédiaire de services de diffusion vidéo en continu (streaming), ainsi que sur d’autres sites web et plateformes de services en ligne (de vente au détail en ligne, par exemple).</t>
  </si>
  <si>
    <t>Les grandes plateformes numériques mettent à disposition des publicités politiques dont le périmètre est à géographie variable – et surtout non vérifiable : ce périmètre évolue au fil du temps, mettant en mal l’intégrité de la base de données (suppression de publicités sans motifs connus) et les critères de classification ne sont pas explicités. Cela est éminemment problématique pour pouvoir analyser avec acuité leur utilisation et leur impact. La législation sur les services numériques propose d’imposer à toutes les très grandes plateformes en ligne de garantir l’accès du public à des répertoires des publicités diffusées sur leurs interfaces en ligne.</t>
  </si>
  <si>
    <t>Dans le contexte de défiance généralisée, tant vis-à-vis de la chose publique que de la publicité, et dans une optique de donner du pouvoir aux citoyens pour s’engager dans la vie politique, il est nécessaire que les bibliothèques de publicité en ligne – ainsi que leurs critères de fonctionnement (comment les contenus présents sont classifiés ?) – soient visibles par tous.</t>
  </si>
  <si>
    <t>yes</t>
  </si>
  <si>
    <t>L’information la plus transparente possible et la plus loyale possible est la condition nécessaire pour rendre le débat le plus démocratique possible.</t>
  </si>
  <si>
    <t>Il est impératif d’encadrer le plus strictement possible les méthodes de ciblage et d’amplification, notamment en ligne. Certains principes pourraient être envisagés : - Interdire qu’une publicité soit envoyé à moins d’un certain nombre de personnes (par exemple 200 personnes) pour éviter l’hyper-personnalisation des publicités et garantir un socle commun de connaissance nécessaire au débat démocratique ; - Décrire le taux d’artificialité (soit la viralité artificielle appliquée à une publicité) pour donner des éléments sur le nombre de personnes visées par une publicité (par exemple : cette publicité a été diffusée X fois plus que les contenus non publicitaires sur cette plateforme) - S’assurer que l’amplification des contenus publicitaires soit limitée et accessible</t>
  </si>
  <si>
    <t>Il est nécessaire d’être vigilant sur la manière dont le consentement doit être exprimé : il ne doit pas être juste une ligne modifiée dans les ToS sans mise en exergue dédiée et évidente. Il est important aussi de donner des détails sur l’amplification – que l’utilisateur comprenne les niveaux d’amplifications</t>
  </si>
  <si>
    <t>D’autres éléments peuvent être ajoutés : critères de targetting utilisés par les plateformes (quels sont les critères des groupes identifiés et visés ?), évaluation de l’authenticité des comptes diffusant ou likant …</t>
  </si>
  <si>
    <t>Il est nécessaire d’encadrer fermement le ciblage des publicités à caractère politique, pas seulement par le RGPD (cf commentaires infra). Le critère de la situation géographique semble effectivement être le seul à être légitimement pouvoir être autorisé.</t>
  </si>
  <si>
    <t>VAUNET Verband Privater Medien e.V.</t>
  </si>
  <si>
    <t>Germany</t>
  </si>
  <si>
    <t>Die deutschen Aufsichtsbehörden haben eine Studie über Micro-Targeting auf großen Online-Plattformen veröffentlicht, die ihre Entwicklung in Deutschland und Europa analysiert. Simon Hegelich von der Technischen Universität München kommt zu dem Ergebnis, dass bezahlte Onlinewahlwerbung inzwischen in Deutschland angekommen ist. https://www.medienanstalt-nrw.de/themen/desinformation/microtargeting-in-deutschland-und-europa.html Siehe auch die Studie: Medienberichterstattung bei Wahlen: der rechtliche Rahmen in Europa, IRIS Spezial 2017-1: https://rm.coe.int/iris-special-2017-1-medienberichterstattung-bei-wahlen-der-rechtliche-/16807834bf</t>
  </si>
  <si>
    <t>Für verschiedene Mediengattungen bestehen unterschiedliche Regelungswerke. Während der Telemedienbereich weitestgehend unreguliert ist, unterfällt der Rundfunk einer sehr strengen harten Regulierung. Die Definition für politische Werbung sollte für alle Medienformen identisch sein und Beschränkungen politischer Werbung für alle Mediengattungen gleichermaßen gelten (Level Playing Field). Die Definition sollte breit genug sein, um politische kommerzielle Kommunikation zu erfassen, die einen Einfluss auf die Meinungsbildung hat oder die beabsichtigt in aktuelle Wahlen und politische Abstimmungen eingreifen zu wollen. Werbung, die für generelle Wahlbeteiligung wirbt, sollte nicht als politische Werbung im eigentlichen Sinne subsumiert werden. Gleiches gilt, wenn es sich um allgemeine Wahlinformationen handelt und nicht für die Ansichten eines bestimmten Politikers, einer politischen Partei oder für ein bestimmtes Thema (themenbezogen) geworben wird. Die Definition für politische Werbung sollte sich auch klar von Beiträgen im Dienst der Öffentlichkeit abgrenzen.</t>
  </si>
  <si>
    <t>Klare Regeln sind nötig („gesetzlich geregelt sein“), die sich aber schnell an neue technologische Entwicklungen anpassen können. Die oben erwähnte Studie der Landesmedienanstalten verweist auf die mögliche Entwicklung von Micro-Targeting.</t>
  </si>
  <si>
    <t>Politische Werbung wird vermehrt auf Social Media (Facebook, Instagram, Spotify), insbesondere (aber nicht nur) zu Wahlzeiten.</t>
  </si>
  <si>
    <t>Die Antworten von F 4.2 betreffen Onlinemedien und soziale Netzwerke. Hier ist ganz klar zwischen Onlinewerbung und sozialen Medien versus TV und Radio, zu unterscheiden. Letztere unterliegen strengen Regeln, die die Transparenz sicherstellen. Politische Werbung wird klar gekennzeichnet. Im deutschen Rundfunk gibt es keine Informationen über den gezahlten Betrag, da Rundfunkveranstalter im Vorfeld bundes- und europaweiter Wahlen dazu verpflichtet sind, Wahlwerbung zum Selbstkostenpreis auszustrahlen. Nach § 8 Abs. 9 Medienstaatsvertrag ist in Radio und Fernsehen die Ausstrahlung politischer Werbung generell unzulässig. In Onlinemedien hingegen darf politische Werbung geschaltet werden. Hier gelten seit Ende 2020 neue Transparenzvorgaben (§ 22 Medienstaatsvertrag). Eine Pflicht zur klaren Kennzeichnung als politische Werbung besteht jedoch nicht. Da im Rundfunk generell keine politische Werbung und auch Wahlwerbung nur im Wahlzeitraum sowie zum Selbstkostenpreis ausgestrahlt werden darf, besteht zu anderen Wettbewerbern kein Level Playing Field, da Parteien dort (bzw. zu anderen Wettbewerben) Werbeflächen für politische Werbung buchen können.</t>
  </si>
  <si>
    <t>Nein, es sei denn Organisation sind im gleichen Masse wie Parteien aktiv. Dann sollte sichergestellt sein, dass auch für sie die gleichen Regelungen, wie für Parteien gelten sollen.</t>
  </si>
  <si>
    <t>Es sollte auf europäischer Ebene die Wahlen der Mitglieder des Europäischen Parlaments geregelt werden. Allgemein sollte lediglich ein Rahmen bezüglich der Finanzierung von politischer Werbung geregelt werden. Innerhalb dieses Rahmens sollte politische Werbung der nationalen Gesetzgebung überlassen bleiben.</t>
  </si>
  <si>
    <t>Angesichts der unterschiedlichen Größen der Mitgliedstaaten, sowie ihrer unterschiedlichen politischen Strukturen (z. B. Föderalismus) ist es schwierig, auf europäischer Ebene eine einheitliche Regel zu haben.</t>
  </si>
  <si>
    <t>siehe vorherige Antwort.</t>
  </si>
  <si>
    <t>Kennzeichnung ist ein wesentliches Element für Transparenz und sollte im Sinne eines Level-Playing-Field auf alle Bereiche Anwendung finden.</t>
  </si>
  <si>
    <t>Auch hier würde die Transparenz gefördert werden und dem Bürger ein besseres Verständnis ermöglichen. Diese Information sollte mit der Werbung eng verbunden sein. Die Geltung sollte im Sinne eines Level-Playing-Fields auf alle Bereiche erweitert werden</t>
  </si>
  <si>
    <t>Politische Werbung ist im Online-Bereich kaum reguliert. Es gibt ein Ungleichgewicht zwischen politischer Werbung online und in klassischen Medien. Daher sollte ein Level-Playing-Field geschaffen werden, um die Bürger zu schützen. Allerdings sollten Regeln auf EU-Ebene die nationale Gesetzgebung berücksichtigen.</t>
  </si>
  <si>
    <t>Aus den Berichten der ERGA über die Bewertung der Umsetzung des Verhaltenskodex für Desinformation geht hervor, dass politische Online-Werbung als Manipulationsstrategie eingesetzt werden kann, die eine ernsthafte Bedrohung für die öffentliche Meinungsbildung und den Schutz demokratischer Werte darstellt. Die EU-Wahlen 2019 haben gezeigt, dass politische Onlinewerbung einen negativen Einfluss auf die demokratische Debatte haben kann. Desinformation war Teil von Versuchen Wahlen zu beeinträchtigen.</t>
  </si>
  <si>
    <t>Sanktionen würden helfen die effektive Durchsetzung der Regeln sicherzustellen. Zur Schaffung eines Level-Playing-Fields zwischen den Wettbewerbern ist ein staatlicher Rechtsrahmen notwendig. Private Unternehmen dürfen nicht die Regeln festsetzen.</t>
  </si>
  <si>
    <t>Es ist wichtig, dass die zuständigen Behörden über die notwendigen Ressourcen (z. B. qualifiziertes Personal, Ausrüstung) verfügen, um eine wirksame Aufsicht über politische Online-Werbung auszuüben.</t>
  </si>
  <si>
    <t>Klassische Medien sollten weiterhin den nationalen Regeln unterliegen, die den nationalen Besonderheiten Rechnung tragen. Solche Wettbewerber, wie z. B. soziale Netzwerke, die eine starke grenzüberschreitende Auswirkung haben, könnten dagegen harmonisierten Regeln unterworfen werden.</t>
  </si>
  <si>
    <t>Bei allen geplanten Maßnahmen sollte ein Level-Playing-Field für die Medien bestehen.</t>
  </si>
  <si>
    <t>Es wird darauf hingewiesen, dass aktuell die politische Werbung offline transparent ist und eine schnelle Erkennbarkeit des Auftraggebers ermöglicht. Ein Level-Playing-Field sollte als Minimum hergestellt werden.</t>
  </si>
  <si>
    <t>Unsere Antwort bezieht sich auf Plattformen.</t>
  </si>
  <si>
    <t>Transparenz auf sozialen Medien sollte auf jeden Fall gefördert werden.</t>
  </si>
  <si>
    <t>Der aktuelle Regulierungsansatz für politische Werbung ist inkonsistent und kontraproduktiv. Während Rundfunkveranstalter generell keine politische Werbung schalten dürfen (weder im TV noch auf ihren VOD-Diensten), außer einigen stark regulierten Bereichen vor Wahlen, gibt es für Plattformen und soziale Netzwerke keinerlei Beschränkungen. Dieser Mangel eines Level Playing Fields sollte adressiert werden. Online und offline sollten dieselben Regeln gelten. Solange Transparenz von politischer Werbung in Onlinemedien nicht sichergestellt werden kann, können Gefahren für die Integrität von Wahlen nicht ausgeschlossen werden. Dieser Effekt ist noch größer, wenn dieser Mangel an Transparenz mit Targeting von bestimmten Nutzergruppen kombiniert wird.</t>
  </si>
  <si>
    <t>Bertelsmann SE &amp; Co. KGaA</t>
  </si>
  <si>
    <t>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outside an election period;political advertising promoted in your country which appeared to be sponsored from outside your country;political advertising in European Parliamentary election promoted by a European (not national) political party</t>
  </si>
  <si>
    <t>We would like to suggest to include issue ads by politicians or political parties in the definitions.</t>
  </si>
  <si>
    <t>Political advertising should be defined in law. However, due to fast technological developments the definition should be dynamically adaptable.</t>
  </si>
  <si>
    <t>This has been the case on social media (Facebook, Instagram, Spotify), especially in - but not limited to - election periods. Comment on Question 4.2: This is very transparent for TV and Print, but not online.</t>
  </si>
  <si>
    <t>There should be some transparency requirements but not the same rules applying.</t>
  </si>
  <si>
    <t>There should be only rules on a framework on funding of political adverts. Within this framework member states should decide.</t>
  </si>
  <si>
    <t>It would be difficult to set limits at EU level because of the different size of member states and the specific circumstances within the countries.</t>
  </si>
  <si>
    <t>Member states' decision</t>
  </si>
  <si>
    <t>Labels could help to make political advertising more transparent.</t>
  </si>
  <si>
    <t>Disclosing all sponsors of political ads would help citizens to evaluate who is behind political ads and to make an informed choice. This information could also be connected closely to the ad.</t>
  </si>
  <si>
    <t>Political advertising is barely regulated in the online sphere. There is an imbalance between online and traditional media service that needs to be addressed in order to create a level playing field and to protect citizens. Proportionality is needed for online rules.</t>
  </si>
  <si>
    <t>Recent elections, like the 2019 European parliamentary elections, have indicated that online advertising can have a negative influence on the democratic debate. Disinformation has been part of attempts to interfere in elections.</t>
  </si>
  <si>
    <t>Sanctions would help to ensure the effective implementation of the rules.</t>
  </si>
  <si>
    <t>It is essential that the competent authorities have the necessary resources (e.g. qualified staff, equipment) to exercise an effective oversight over political advertisement online.</t>
  </si>
  <si>
    <t>A high level of transparency is essential because it is currently difficult to identify sponsors of political ads online - while it is clear who is responsible for a political communication offline. The same rules should apply offline and online.</t>
  </si>
  <si>
    <t>Our answer refers to online platforms, please see also our response to Question 11.</t>
  </si>
  <si>
    <t>The current regulatory approach to political advertising is inconsistent and counterproductive. While broadcasters are generally not allowed to run political advertising (neither on TV, nor on their VoD services), except for some heavily regulated spots ahead of elections, there are no restrictions at all for online platforms and social media. This lack of level playing field needs to be addressed by this proposal for an initiative on greater transparency in sponsored political content, and other supporting measures. The same rules should apply online and offline. As long as transparency of political advertising in online media cannot be secured, threats to election integrity cannot be ruled out. The effect is even bigger when this lack of transparency is combined with targeting of specific user groups. Any regulation leading to political advertising being allowed online should be cautiously approached. In any event, there should be no political advertising embedded into organic content.</t>
  </si>
  <si>
    <t>elfnullelf Beratungsgesellschaft für Strategie und politische Kommunikation mbH</t>
  </si>
  <si>
    <t>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t>
  </si>
  <si>
    <t>Dynamic in order to respond to new and evolving formats/themes</t>
  </si>
  <si>
    <t>on election posters</t>
  </si>
  <si>
    <t>as there is no limit, a limit should be set.</t>
  </si>
  <si>
    <t>It might be difficult if not impossible to precisely match an NGO with a party short of explicit endorsal (which could be circumvented). However, if an NGO either explicitly endorses a party or their issues completely, steps should be taken to disincentivise such advertising outsourcing. Which sanctions will prove to be effective should be investigated.</t>
  </si>
  <si>
    <t>Parties are not monoliths and issues are not the political property of one party alone.</t>
  </si>
  <si>
    <t>On the one hand, political adverts should be accountable. On the other hand, grass root movements could be stifled and the discourse could be artificially be shut off from such actors.</t>
  </si>
  <si>
    <t>Political adverts and election campaigns are organised very differently throughout the Union. On top of that: 1 Mio. Euros have different purchasing power in Denmark vs Bulgaria.</t>
  </si>
  <si>
    <t>As with Q9, on face value the idea is good, however because of the heterogeneous nature of election campaigning throughout the EU, this could only work with flexible rules adaptable to national peculiarities.</t>
  </si>
  <si>
    <t>Every ad with a political agenda should state so.</t>
  </si>
  <si>
    <t>Transparency requires these disclosures. It is important to clearly see which entities believe to be profiting off an issue/party - so much that they pay for their success in an election.</t>
  </si>
  <si>
    <t>Disinformation campaigns are one of the most destructive and seditious dangers to democracies because they weaponise foundational values like free speech in order to erode trust in those (and other) values and thus in democracy itself. Insofar as facts can be established, they should be mandatory on adverts. On top of plain falsehoods, misinterpretations and bad-faith agenda-driven analysis of data and facts should also be targeted.</t>
  </si>
  <si>
    <t>Since there are obviously more and less visible and frequented "areas" of online space, a first-come-first-served or highest-bidder basis would not be a transparent and fair solution. As there are (national) rules on poster space and leaflet distribution, these should be adapted and re-framed for online adverts.</t>
  </si>
  <si>
    <t>Large-scale social engineering or even sponsored ads skew the political discourse in the interest of a foreign and potential hostile agenda. A defensive democracy should be able to forbid foreign actors to buy ads and eliminate these from the public eye.</t>
  </si>
  <si>
    <t>It is a clear, present and palpable danger only exacerbated by online communication.</t>
  </si>
  <si>
    <t>Any rule that is non-sanctioned is one that will be ignored.</t>
  </si>
  <si>
    <t>Clear and binding (but also dynamic and adaptable) guidelines for political advertisement online need to be formulated. There needs to be a legislative mechanism that allows EU-institutions and national states regulate platforms that operate in the EU, even if they are operated from without Europe.</t>
  </si>
  <si>
    <t>European elections should be demonstrably different from national or subnational elections. This would be an important step to ensure every MEP is elected according to the same rules and in turn might boos the EUROPARL's legitimacy.</t>
  </si>
  <si>
    <t>Name and seat of the organisation/person, amount spent on advertisement, total expenditure towards this party, how funds were allocated</t>
  </si>
  <si>
    <t>Data should be retained by political parties, not by service providers that only act on behalf of parties. Parties should bear sole responsibility for any and all data retention regarding ads and should be held accountable if they fail to do so.</t>
  </si>
  <si>
    <t>There is no conceivable reason to treat online/offline ads differently.</t>
  </si>
  <si>
    <t>While these methods could be used, their usage should be transparent. Citizens should be informed about these methods and how they work.</t>
  </si>
  <si>
    <t>Any and all targeting should be permissible, the ad should show (perhaps as an information panel below the actual ad) what specific criteria led to the targeting and how they came to the data informing the targeting. Individual Data sovereignty should extend also to meta data and thus to ownership and transparency for all.</t>
  </si>
  <si>
    <t>an advert raising money for a political objective (cause, candidate, party etc);an advert providing essential information about an election (public service information;sponsored political editorial in a newspaper or magazine;political advertising outside an election period</t>
  </si>
  <si>
    <t>Politische Werbung muss klar als solche erkennbar und dem Urheber, also der Partei zuzuordnen sein.</t>
  </si>
  <si>
    <t>Nur so kann Transparenz sicher gestellt werden.</t>
  </si>
  <si>
    <t>Immer im Vorfeld von Wahlkämpfen</t>
  </si>
  <si>
    <t>Für mein Land scheint es mir gut geregelt.</t>
  </si>
  <si>
    <t>Ansonsten besteht eine große Gefahr der intransparenten Finanzierung.</t>
  </si>
  <si>
    <t>Wahlkampf muss themenorientiert bleiben können.</t>
  </si>
  <si>
    <t>Dadurch würde wieder Intransparenz geschaffen.</t>
  </si>
  <si>
    <t>Ähnlich dem System in Deutschland.</t>
  </si>
  <si>
    <t>Das erhöht die Transparenz</t>
  </si>
  <si>
    <t>Das schädigt die Demokratie</t>
  </si>
  <si>
    <t>Das schädigt die Demokratie und ist im Internet noch schwerer zu verifizieren, was wahr und was falsch ist.</t>
  </si>
  <si>
    <t>Sonst kann man das Ganze auch gleich lassen.</t>
  </si>
  <si>
    <t>Transparency International (TI)</t>
  </si>
  <si>
    <t>In the broadest terms, political advertising is the type of paid for communications that aims to influence voters and political office holder's decisions on matters of public interests. Election advertising is strictly speaking a sub-set of political advertising that aims to influence a voting choice or political decision. It's timing is more specific to an election or referendum cycle.</t>
  </si>
  <si>
    <t>Political advertising was encountered most often on social media platforms such as Facebook.</t>
  </si>
  <si>
    <t>Signatories to the Code of Practice on disinformation have implemented nominal transparency for online political ads. The main issue rest understanding how much funding is being paid to the benefit of whom for the purpose of enforce national campaign finance rules. While it is currently possible to see adequate transparency measures in place for one single ad, it is the aggregation of ads that create the most serious loopholes to the integrity of our elections.</t>
  </si>
  <si>
    <t>Limits to political party spending must be assessed in terms of the country's experiences with either crippled political contestation, undue influence of private interests in political decision-making or other money influenced challenges to democratic governance (such as advertising): Should spending limits be necessary: - target disablers of political contestation (ie rental of religious buildings) while protecting levelers or enablers (e.g. transport, security). - verification is feasible (through monitoring or formalised payment system) - be proportionate to the level of income from private sources.</t>
  </si>
  <si>
    <t>This kind of safeguards has proven effective when certain criteria are met: - There is unequivocal coordination between candidates or campaign committees or third parties. - The oversight authority has the capacity to monitor compliance with the limits.</t>
  </si>
  <si>
    <t>Sponsored messaging by third parties - non-contestants which do not pursue an electoral outcome during an election period should be considered election advertising. They should count within political party or candidate spending limits only when such non-contestants have declared to coordinate they activities with authorised parties or candidates. If issue ads which are not coordinated with campaign committees are transmitted during an election period, they must count to the limits set for their sponsors.</t>
  </si>
  <si>
    <t>Any third party wishing to take part in communications activities during an election period must at minimum be registered with the political oversight body. Media outlets should only sell to registered authorised actors. During an election period, these third parties should be held to the same limits as political parties and candidates.</t>
  </si>
  <si>
    <t>The concerns stems from the ad-variation services that form the bedrock of business model of major platforms. Given that ads can variate hundreds of thousands of times and be targeted at a fraction of citizens, public scrutiny of messaging is often lacking, opening up the doors to feeding false or misleading information.</t>
  </si>
  <si>
    <t>Yes a much higher degree of cooperation should be envisioned between major platforms and competent national authorities, particularly in regards to access to the online ads libraries.</t>
  </si>
  <si>
    <t>Publishers of political ads should retain the following information: - Who paid for the ad and the origin of funding - Who benefited from the ad. In particular, if the ad is in support of an authorised political party, candidate or referendum side, this should be clearly labelled as such. In the current political ads libraries, this information is often mislabeled either intentionally or unintentionally making it very difficult to enforce campaign spending limits. - What targeting criteria was used - Reach of the audiance in terms of views, clicks and shares (if available)</t>
  </si>
  <si>
    <t>The use of third party services should at minimum count towards the overall spending limits. These third parties should therefore retain information on which political actor, party or grouping is using their services.</t>
  </si>
  <si>
    <t>Transparency and Accountability of traditional political advertising is functional because of the public scrutiny it entails. The move to the digital medium for political communication, with ads only seen by very targeted segments of the population removes this public scrutiny. It is there vital to reinstate visibility on online political advertising activities, providing citizens, journalists, civil society organisations with the means to hold to account those that place ads. For this purpose, the common online databases must provide aggregated information to be able to determine sources of funding, beneficiaries and intermediaries.</t>
  </si>
  <si>
    <t>As previously mentioned, it is currently often unclear who benefits from a given political ads. Some ads provide the name of a candidate without giving away the political affiliation. Other ads appear to support a referendum side without explicitly stating it. This is highly problematic when trying to enforce a level playing field between political contestants, particularly in regards to spending limits.</t>
  </si>
  <si>
    <t>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t>
  </si>
  <si>
    <t>Grundsätzlich sollte jegliche politische Werbung als solche gekennzeichnet sein, um eine Beeinflussung der Wähler durch Verschleierung der tatsächlichen Absicht zu unterbinden.</t>
  </si>
  <si>
    <t>Auf Grund er rasanten digitalen Entwicklung ist ein beschleunigtes politisches Handeln zum Schutz der Bürger unabdingbar.</t>
  </si>
  <si>
    <t>auf allen sozialen Kanälen die ich nutze</t>
  </si>
  <si>
    <t>die Chancenungleichheit sollte minimiert s´werden</t>
  </si>
  <si>
    <t>Europa braucht keine amerikanischen Verhältnisse</t>
  </si>
  <si>
    <t>Chancengleichheit</t>
  </si>
  <si>
    <t>die Wahl der Medien ist Sache der Parteien</t>
  </si>
  <si>
    <t>wenn Meinungsmache betrieben wird, sollte der Bürger wissen von wem sie betrieben wird.</t>
  </si>
  <si>
    <t>die berühmten Halbwahrheiten und Faktenverdrehungen nerven mich seit Jahrzehnten</t>
  </si>
  <si>
    <t>Jegliche Form politischer Werbung/Beeinflussung sollten denselben Regeln unterliegen</t>
  </si>
  <si>
    <t>es bereitet mir vor allem Sorgen, dass man auf EU-Ebene das Thema jahrelang verschlafen hat.</t>
  </si>
  <si>
    <t>das Paradebeispiel Trump-Tweets ist ja hochaktuell</t>
  </si>
  <si>
    <t>Ja, und zwar schmerzhaft. Mit alleinigem Goodwill funktioniert es in der EU leider in einigen Bereichen nicht(mehr)</t>
  </si>
  <si>
    <t>bei digitalen Medien sollte es sich der Gesetzgeber zukünftig nicht mehr leisten Jahre hinterherzuhinken, ansonsten ist das Ideal einer demokratischen Wertegemeinschaft eine nostalgische Erinnerung</t>
  </si>
  <si>
    <t>the period during which political ads are permitted;the types of actor entitled to place political ads;the types of actor entitled to fund political ads;equal or proportionate access to placing political ads on social media platforms for the various political actors contesting an election;the amounts of public money granted to support smaller parties’ campaigns</t>
  </si>
  <si>
    <t>Ob Person oder Institution</t>
  </si>
  <si>
    <t>Bei Privatpersonen keinerlei Kontaktdaten</t>
  </si>
  <si>
    <t>eine durchgängige Transparenz ist immer dort sinnvoll, wo die Gefahr einer gewollten Manipulation besteht.</t>
  </si>
  <si>
    <t>die negativen Auswirkungen, lediglich die persönlichen "Blaseninformationen" angezeigt zu bekommen, sind ja heute bereits hinreichend sichtbar</t>
  </si>
  <si>
    <t>an advert promoting participation in an election;an advert providing essential information about an election (public service information;an advert attacking another political movement, actor, party or group</t>
  </si>
  <si>
    <t>based on political programs and no discrimination of any social group</t>
  </si>
  <si>
    <t>Instagram</t>
  </si>
  <si>
    <t>More transparency regarding origin of paid ads</t>
  </si>
  <si>
    <t>The question is: who will execute the sanctions?</t>
  </si>
  <si>
    <t>No micro-targeting</t>
  </si>
  <si>
    <t>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in European Parliamentary election promoted by a European (not national) political party</t>
  </si>
  <si>
    <t>Meines erachtens sollte die Definition von "politische Werbung" jede Form von Bezahlten Inhalten erfassen die nicht aktiv ein Produkt bewirbt (also bspw. auch Imagewerbung eines Unternehmens) oder persönliche Inhalte (zB Traueranzeigen)</t>
  </si>
  <si>
    <t>Zuständige Behörden sollten berechtigt werden bestimmte Werbungen (im zweifel auch ex post) als politische Werbung einzustufen.</t>
  </si>
  <si>
    <t>Ich benutze einen Werbeblock entsprechend stelle ich entsprechende Werbung nur Fest wenn ich bewusst einen Browser ohne Werbeblocker nutze.</t>
  </si>
  <si>
    <t>Vielleicht hätte ich sonstige informationen finden können.</t>
  </si>
  <si>
    <t>Ich denke dass Deutschland einen sehr guten Mittelweg aus einer auskömmlichen Finanzierung der Parteien durch eine staatliche Parteienfinanzierung und zuwendungen durch private gefunden hat, di es ermöglicht, dass Parteien einerseits vor einer Wahl Werbung kaufen können andererseits aber auch anspruch auf Kostenfreie Anteile von Werbung erhalten.</t>
  </si>
  <si>
    <t>In einigen Fällen. Wenn ein anderer Akteuer der Partei zugeordnet werden kann, zB weil er nur für diese Partei wirbt, dann ja, eine Politische Partei kann allerdings nicht steuern ob Beispielsweise ein Einzelunternehmer dafür wirbt, eine Bestimmte Partei zu wählen.</t>
  </si>
  <si>
    <t>Ich sehe nicht wie ein Issue Ad zwingend nur einer Partei zuzuordnen wäre.</t>
  </si>
  <si>
    <t>Es sollten eines Erachtens strengere Regeln gelten. So sollten zivilgesellschaftlcieh aktuere unter anderem Nachweisen müssen wer die politische Werbung finanziert hat, sofern Sie von Mitgliedbeiträgen finanziert ist sollte eine Grenze bestsehen bei welcher Zuweder, welche diese überschreiten veröffentlicht werden müssen.</t>
  </si>
  <si>
    <t>Politische Werbung ist in der Lage grundlegende demokratische Prozesse zu gestalten.</t>
  </si>
  <si>
    <t>Die Grenzen sollten vom erwarteten Erfolgswert der Kampagne abhängen.</t>
  </si>
  <si>
    <t>Die Einzige Quelle muss allerdings als Summarischer Begriff verwendet werden, sodass ein splitten der Zuwendung auf mehrere Strohmänner oder über Berichtszeiträume ausgeschlossen ist.</t>
  </si>
  <si>
    <t>es sollte nicht vorgeschrieben werden wie die werdbung verteilt werden sollte, allerdings sollten auch kleine politische organisationen eine angemessene Chance im Meinungskampf haben.</t>
  </si>
  <si>
    <t>Entweder sollten Sie in der Anzeige genannt werden müssen oder sie sollten in einer weise veröffentlicht werden die einen dauerhaften zugang zu den daten mit einfachen Mitteln sicherstellt., zum Beispiel bei einem Treuhänder, welche Persistente Ressourcen Identifier bereitstellt welche für einen angemessenen mindestzeitraum verfügbar gehalten werden müssen.</t>
  </si>
  <si>
    <t>Die Organisation der Wahlwerbung im öffentlichen Raum wird auch durch die öffentliche Hand kontrolliert.</t>
  </si>
  <si>
    <t>Auch ausländische Akteure haben legitime Interessen. Diese müssen allerdings gekennzeichnet sein.</t>
  </si>
  <si>
    <t>Parteien sollten in solchen Fällen von der Wahl ausgeschlossen werden können, Andere Organisationen sollten verboten werden könnne, auf jeden fall sollten organisationne mit empfindlichen Geldstrafen, möglicherweise zugunsten politischer Gegner geahndet werden.</t>
  </si>
  <si>
    <t>Die Medienaufsichtbehörden müssen in dieser hinsicht personell und materiell gestärkt werden.</t>
  </si>
  <si>
    <t>Die wahlen zum Europäischen parlament bestimmen nur ein Gremium entsprechend sollte es nur einen satz an regeln geben.</t>
  </si>
  <si>
    <t>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</si>
  <si>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Wer sich in den politischen Meinungskampf begibt sollte verpflichtet sein, mit offenem Visir zu kämpfen. Ensprehend sollten Name, Adresse, Kontaktmöglichkeiten und ggf. bestehende Weitere Geldgeber offengelegt werden müssen.</t>
  </si>
  <si>
    <t>Genetische Daten, Biometrische Daten</t>
  </si>
  <si>
    <t>Alle beteiligten Dienstleister sollten verpflichtet sein, gegenüber einer zentralen Stelle, welche die Daten dauerhaft sichert, offenzulegen für wen Sie tätig sind und wie die tätigkeit finanziert wurde.</t>
  </si>
  <si>
    <t>Im Falle von politischer Werbung sollte dauerhaft öffentlich zugänglich sein wer diese bezahlt hat, gegebenenfalls bei einem zentralen Treuhänder.</t>
  </si>
  <si>
    <t>Wie die Werbung finanziert wurde, sodass nicht Strohmänner oder Organisationen Werbung schalten können oder dies illegal wäre.</t>
  </si>
  <si>
    <t>Die (vermeintliche) politische Meinung einer Person sollte nicht aus anderen Daten als Daten zur politischen Meinung extrapoliert werden dürfen.</t>
  </si>
  <si>
    <t>Meines Erachtens sollte es einen Zentralen Depositar für politische Werbung geben, welcher die Hintergründe der Werbung dauerhaft verfügbar macht.</t>
  </si>
  <si>
    <t>dedicated campaign sites, newsletters, facebook, articles</t>
  </si>
  <si>
    <t>Fact checking and links to initiative were easy to find about half the time. Link to other positions on same issues were not given.</t>
  </si>
  <si>
    <t>Spending capacity should cover production costs, but should not determine reach of an ad, else party size trumps relevance to viewer. Distribution should be demonetized or demonetized channels/platforms should be opened.</t>
  </si>
  <si>
    <t>Consider providing a trusted open platform for political advertisement altogether; and mandatory linking to official positions / issues on that platform in other places. The point is to give viewers of political ads meta awareness of a) available positions on a given issue b) their own past exposure to ads (perhaps tracking online) and of course c) the funders (so they can gauge how they have been influenced).</t>
  </si>
  <si>
    <t>in proportional font size (no small print); address challenges by: rogue think tanks; government party domination (particularly smaller countries)</t>
  </si>
  <si>
    <t>or at least one click away; online allow for easy and transparent subsequent addition of sponsors (wiki-style), if requested</t>
  </si>
  <si>
    <t>however, proportional response: visible flagging of issues and counter-links by platform providers or cooperating fact-checkers; in grave cases (manipulative) not deleting but 'archiving' (no auto-recommendation, but public verification possible).</t>
  </si>
  <si>
    <t>External views are important and should not be excluded from public debate, especially since EU policy has influence on other countries, but source disclosure is important. Not very concerned overall, but for real hazards see information warfare by Peter Pomerantsev in EU direction, while influence by global corporations mostly US-based is hardly accounted for.</t>
  </si>
  <si>
    <t>see Pomerantsev for extreme examples</t>
  </si>
  <si>
    <t>At least flagged, linked to countering positions, and deprioritized in automatic suggestions. Some smaller scale disinformation outlets spread many falsehoods, but are still important for their followers to feel represented and participate politically, sanctioning would limit speech. Whereas large-scale bullshitters (who broadcast but do not care about their accuracy rate) can receive a limitation or forced filter (i.e. (certified) commenter placed prior to their content). The mechanism should ensure that those who want to be misinformed can be misinformed (with a warning), while those who are accidentally misinformed should be protected. It is not costly to frequently remind of rules of good discourse for deescalation (rather than censoring). Make spreading nonsense effortful. It depends on the platform type: Short out-of-context points and fast communication are ok to be slowed. (i.e. Trump ban on twitter, would be ok, based on metrics, - or bandwith limitation or 'freeze' rather than delete - due to communication format, but not so on other platform).</t>
  </si>
  <si>
    <t>If so, competency should rest with politically independent agency, with expertise in media and philosophy/ethics (for fairness). Platform providers should be regulated, but beyond the deleting or not discussion. Ad revenue from misinformation could be forfeited.</t>
  </si>
  <si>
    <t>Set minimum requirements for to allow democratic speech and citizens being informed about EU. Allow ongoing ad timing for current political issues. To avoid spamming or frequency bias, limit maximum exposures to ads by a given agent per person and period on non-political platforms (i.e., dedicated petition platforms are ok, but not facebook), unless the person opts-in and subscribes to that agent's views. See also Camebridge Analytica story (who knew which profiles to target and how often precisely). Seek researcher input on frequencies. Make micro-targeting opt-in per agent, and micro-targeting meta information transparent and specific, i.e., similar to newsletter laws, not just nondescript ad agency tracking, but specific buyers my data is sold to. (E.g., automatic notification if data is sold and resold, with users possibility to opting out or blacklisting).</t>
  </si>
  <si>
    <t>the period during which political ads are permitted;equal or proportionate access to placing political ads on social media platforms for the various political actors contesting an election;the amounts of public money granted to support smaller parties’ campaigns</t>
  </si>
  <si>
    <t>grouped by issue (i.e. different views on matter), together with platform's fact checking contributions</t>
  </si>
  <si>
    <t>certain limit with opt-ins/outs per agent on non-political platforms; clear information on why ad is displayed, i.e., with buyer, microtarget features</t>
  </si>
  <si>
    <t>a mix of both, minimum threshold for exposure, but controlling with higher number of exposures with default opt-out (see newsletter laws)</t>
  </si>
  <si>
    <t>social sharing, force propagation of misinformation flags/notifications along all shared instances. Users may share misinformation, but it should be equally easy to automatically share corrections alongside it.</t>
  </si>
  <si>
    <t>relevance is a good thing, as long as criteria are disclosed to the viewer. But non-targeted groups should have access, i.e., no exclusionary ads.</t>
  </si>
  <si>
    <t>First, beyond this hearing: Consider regulating exposure to ads in general, along the lines of non-interruption / right to mental focus, periods and spaces of (non-)interruption. Take the attention economy seriously, it is a productive force that does not belong to advertisers alone. Second, all ads are political speech, about the world we might want to live in, and should be open to counter-speech on the spot (e.g., an ad comment section). They are also psychologically active and should be accessible to the viewer for correcting possible misconceptions acquired. A repository seems like a good path. Third, support enablers to demonetize distribution of political opinion, while setting relevance thresholds. Fourth, provide a counter-balance to systemic bias (e.g., due to financial logic, such as awarding free ads). Fifth, cognitively not justified advertising mechanisms should be banned: e.g., techniques betting on priming, number of exposures, etc. that do not persuade by quality but exploit mental weaknesses). With political ads in particular, content is relevant, space for fact-checks, links to official positions (for false attribution) and to counter-positions should be required, as well as funder information. The points for information to be disclosed are on a good path. Meta information is needed for viewers to understand the influence the ad has had on them, for what criteria they were targeted, by whom and together with who else (to distinguish honest from dishonest attempts, and bubbles). Consider providing an open-source platform for official ads by candidates during election times and mandatory linking to issue sections. Disincentivize platform providers to not spread misinformation by having ad money from flagged ads be forfeited or donated (e.g., see ChangeRoots app for some possible mechanisms). Radicalization through Youtube is a tricky issue as it coincides with following increasingly relevant videos. Moreover, the technique of exploiting data voids by dropping key words to taunt users down the rabbit hole. Fact checking notifications and platform suggestions and exposure to counter-position videos (by certified entities) might be a way; fact-checks may help less invested viewers who accidentally believe misinformation without checking it. In contrast, viewers relying on motivated reasoning may rather benefit from exposure to reasoning alternatives, media critique, and repition of good accessible standards of discourse. However, country-level propaganda and false diversity by media conglomerates is not covered by these measures yet. This is why enabling access to outside commentary (even outside EU, e.g., on security policies) might be beneficial, while in extreme cases may also be misused for information warfare... This opinion is provided as individual and researcher on students' critical online reasoning.</t>
  </si>
  <si>
    <t>an advert promoting participation in an election;an advert providing essential information about an election (public service information;sponsored political editorial in a newspaper or magazine;an ad which promoted a political view without clearly being a political ad (an ‘issues ad’)</t>
  </si>
  <si>
    <t>From my perspective, political views portrayed in advertising do not necessarily correspond with one or more political parties. Advertising that is paid for or directly supported by a party should be referenced in the ad.</t>
  </si>
  <si>
    <t>Instagram and Facebook</t>
  </si>
  <si>
    <t>an advert raising money for a political objective (cause, candidate, party etc);an advert attacking another political movement, actor, party or group;an ad which promoted a political view without clearly being a political ad (an ‘issues ad’);political advertising outside an election period</t>
  </si>
  <si>
    <t>Anschrift usw. der Organisation die den Auftrag gegeben hat.</t>
  </si>
  <si>
    <t>National</t>
  </si>
  <si>
    <t>Authority</t>
  </si>
  <si>
    <t>DLM - Die Medienanstalten</t>
  </si>
  <si>
    <t>Einleitend muss festgestellt werden, dass aufgrund der Tatsache, dass eine allgemeingültige Definition von politischer Werbung fehlt und auch die Konsultation in ihrer Einleitung nicht klar hervorhebt, welche Kriterien sie ihrem Verständnis von politischer Werbung zugrunde legt, die Beantwortung der folgenden Fragen schwierig ist. Schon im einleitenden Text wird einerseits von „political ads“ (also klassischen Werbeanzeigen) und andererseits von „sponsored political content“ (was auch die Vielzahl an organischen Inhalten umfassen würde, die zwar politisch werben, für die aber keine Bezahlung für die Platzierung an die Plattform geflossen ist) gesprochen. Um darzustellen, welche Formen von politischer Werbung in Deutschland auffindbar sind, erscheint es sinnvoll, die gesetzlichen Regelungen in diesem Bereich darzustellen. Hierbei wird sich ausschließlich auf den Zuständigkeitsbereich der Medienanstalten bezogen: Werbung politischer, weltanschaulicher und religiöser Art ist nach § 8 Abs. 9 Medienstaatsvertrag (MStV - https://www.rlp.de/fileadmin/rlp-stk/pdf-Dateien/Medienpolitik/ModStV_Text.pdf) im Rundfunk nicht gestattet. Unentgeltliche Beiträge im Dienst der Öffentlichkeit, einschließlich von Spendenaufrufen zu Wohlfahrtszwecken, gelten nicht als Werbung in diesem Sinne. Eine Ausnahme von § 8 Abs. 9 MStV ist in § 68 MStV für die Wahlwerbung kurz vor den Bundestagswahlen und den Wahlen zum EU-Parlament geregelt. In welchem Umfang bzw. in welchem Verhältnis den Parteien Zeiten für Wahlwerbespots eingeräumt werden müssen, geben die Medienanstalten mit dem Leitfaden „Wahlwerbung für politische Parteien“ bekannt: https://www.die-medienanstalten.de/service/rechtsgrundlagen/richtlinien. Die Leitlinien berücksichtigen die Berechnung, die Prinzipien aus dem Parteiengesetz und die Rechtsprechung zu diesem Thema. Das Verbot politischer Werbung gilt aufgrund eines Verweises auf Art. 8 Abs. 9 MStV in § 74 MStV auch für rundfunkähnliche Telemedien, also auch z. B. für YouTube-Kanäle, Mediatheken und Podcasts. Für einfache Telemedien gilt kein Verbot für politische Werbung. Nach § 22 MStV besteht aber eine Kennzeichnungspflicht. Die Kennzeichnung muss den Auftraggeber bzw. Werbetreibenden erkennen lassen. Video-Sharing-Plattformen-Anbieter (VSP) unterliegend derzeit keinerlei Regelungen in Bezug auf politischer Werbung, weil der Verweis in Art. 98 Abs. 1 § 8 Abs. 9 MStV nicht umfasst. Die YouTube-Kanäle sind allerdings als rundfunkähnliches Telemedium einzustufen und unterliegen der Regelung des Art. 8 Abs. 9 MStV. Die Definition von politischer Werbung i. S. d. § 8 MStV ist allerdings sehr offen. Gemäß § 72 MStV erlassen die Medienanstalten eine gemeinsame Satzung zur Durchführung der Werberegelungen aus § 8 MStV. Zu diesem Zweck wurde die Werbesatzung (WerbeS - https://www.die-medienanstalten.de/fileadmin/user_upload/Rechtsgrundlagen/Satzungen_Geschaefts_Verfahrensordnungen/Satzungsentwuerfe_MStV/Werbesatzung_Entwurf.pdf) vorgeschlagen. Diese soll am 15. April in Kraft treten, sofern sie von den Bundesländern beschlossen und veröffentlicht wurde. In § 11 der Werbesatzung findet sich erstmals eine zwischen den Medienanstalten abgestimmte, einheitliche Definition für politische Werbung. Danach sind unter politischer Werbung „Inhalte Dritter, die zur Darstellung oder im Interesse parteipolitischer, gesellschaftspolitischer, sozialpolitischer oder vergleichbarer Ziele verbreitet werden“, zu verstehen. Dieser Definition unterfallen im Grunde alle bezahlten staatlichen Inhalte. Um staatlichen Akteuren in engem Rahmen dennoch Öffentlichkeitsarbeit zu ermöglichen, wurde in § 12 WerbeS definiert, was unter „Beiträge im Dienst der Öffentlichkeit“ im Sinne § 8 Abs. 9 MStV fällt. Beiträge im Dienst der Öffentlichkeit sind demnach „Inhalte Dritter und redaktionelle Inhalte auf Auftrag Dritter, die im Allgemeininteresse direkt oder indirekt zu verantwortlichem, sozial erwünschtem Verhalten aufrufen wie insbesondere Spendenaufrufe zu Wohlfahrtszwecken oder über die Folgen individuellen Verhaltens aufklären“.</t>
  </si>
  <si>
    <t>Derzeit existiert auf europäischer Ebene keine einheitliche Definition von politischer Werbung. Selbst auf mitgliedstaatlicher Ebene ist eine solche Definition nur vereinzelt zu finden (bspw. § 8 MStV, § 11 Werbesatzung-E der Medienanstalten). Gleichzeitig wird aber von den Online-Plattformen verlangt, dass sie zumindest ausreichend Transparenz für derartige Inhalte schaffen (bspw. Code of Practice on Disinformation). Dies führt dazu, dass die Plattformen selbst definieren, was sie unter politischer Werbung verstehen und dies in ihren Terms of Conditions festhalten – jede Plattform für sich selbst. Für Rechtssicherheit und eine effektive Durchsetzung der Transparenzpflichten durch die zuständigen Regulierungsbehörden bedarf es allerdings einer einheitlichen Definition. Dabei ist es nicht Aufgabe der Industrie sondern der Gesellschaft, sich eine solche Definition zu geben – unmittelbarer Vertreter der Gesellschaft ist der Gesetzgeber. Im Rahmen ihrer Arbeit in Subgroup 2 2020 erarbeitete die ERGA einen Bericht zu den verschiedenen Begrifflichkeiten und Phänomenen von Desinformation (https://erga-online.eu/wp-content/uploads/2021/01/ERGA-SG2-Report-2020-Notions-of-disinformation-and-related-concepts.pdf). Der Bericht liefert zunächst eine Übersicht der bereits vorhandenen Definitionen in den Mitgliedstaaten und zum anderen den Stand der Diskussionen zwischen Interessensvertretern und Wissenschaftlern. Anhand dieser Zusammenstellung erarbeitet er Kriterien, die für zukünftige Definitionen beachtet werden sollten. Ein Teilbereich des Berichts beschäftigt sich dabei mit politischer Werbung. 2018 wurde die ERGA von der Europäischen Kommission damit beauftragt, die Einhaltung der Verpflichtungen des Code of Practice durch die Plattformen zu überprüfen. Dabei stellte sich unter anderem heraus, dass gerade das Fehlen einer einheitlichen Definition dazu führt, dass die Verpflichtungen durch die Plattformen unterschiedlich umgesetzt werden (https://erga-online.eu/wp-content/uploads/2020/05/ERGA-2019-report-published-2020-LQ.pdf). Insbesondere die eingespeisten Ergebnisse der Landesanstalt für Medien NRW und die der medienanstalten (https://www.medienanstalt-nrw.de/fileadmin/user_upload/NeueWebsite_0120/Themen/Europa/ERGA_Monitoring_Desinformation_final_online.pdf) ergaben, dass derzeit die organisch verbreiteten politisch-werblichen Inhalte ein Problem darstellen, weil sie im Gegensatz zu Werbeanzeigen, für die Geld für die Platzierung an die Plattformen geflossen ist, nicht unter die Definitionen der Plattformen fallen und so nicht gekennzeichnet werden, obwohl sie größtenteils nicht von den gekennzeichneten Inhalten unterscheidbar sind.</t>
  </si>
  <si>
    <t>Derzeit existiert auf europäischer Ebene keine einheitliche Definition von politischer Werbung. Selbst auf mitgliedstaatlicher Ebene ist eine solche Definition nur vereinzelt zu finden (bspw. § 8 MStV, § 11 Werbesatzung-E der Medienanstalten). Gleichzeitig wird aber von den Online-Plattformen verlangt, dass sie zumindest ausreichend Transparenz für derartige Inhalte schaffen (bspw. Code of Practice on Disinformation). Dies führt dazu, dass die Plattformen selbst definieren, was sie unter politischer Werbung verstehen und dies in ihren Terms of Conditions festhalten – jede Plattform für sich selbst. Für Rechtssicherheit und eine effektive Durchsetzung der Transparenzpflichten durch die zuständigen Regulierungsbehörden bedarf es allerdings einer einheitlichen Definition. Dabei ist es nicht Aufgabe der Industrie sondern der Gesellschaft, sich eine solche Definition zu geben – unmittelbarer Vertreter der Gesellschaft ist der Gesetzgeber.</t>
  </si>
  <si>
    <t>Auch hier muss einleitend festgestellt werden, dass aufgrund der Tatsache, dass eine allgemeingültige Definition von politischer Werbung fehlt und auch die Konsultation in ihrer Einleitung nicht klar hervorhebt, welche Kriterien sie ihrem Verständnis von politischer Werbung zugrunde legt, die Beantwortung der folgenden Fragen schwierig ist (bspw. Punkt 1). Schon im einleitenden Text wird einerseits von „political ads“ (also klassischen Werbeanzeigen) und andererseits von „sponsored political content“, was auch die Vielzahl an organischen Inhalten umfassen würde, die zwar politisch werben, für die aber keine Bezahlung für die Platzierung an die Plattform geflossen ist. Derzeit existiert auf europäischer Ebene keine einheitliche Definition von politischer Werbung. Selbst auf mitgliedstaatlicher Ebene ist eine solche Definition nur vereinzelt zu finden (bspw. § 8 MStV, § 11 Werbesatzung-E der Medienanstalten). Gleichzeitig wird aber von den Online-Plattformen verlangt, dass sie zumindest ausreichend Transparenz für derartige Inhalte schaffen (bspw. Code of Practice on Disinformation). Dies führt dazu, dass die Plattformen selbst definieren, was sie unter politischer Werbung verstehen und dies in ihren Terms of Conditions festhalten – jede Plattform für sich selbst. Für Rechtssicherheit und eine effektive Durchsetzung der Transparenzpflichten durch die zuständigen Regulierungsbehörden bedarf es allerdings einer einheitlichen Definition. Dabei ist es nicht Aufgabe der Industrie sondern der Gesellschaft, sich eine solche Definition zu geben – unmittelbarer Vertreter der Gesellschaft ist der Gesetzgeber. Die Zugänglichkeit von Informationen zu politischer Werbung hängt eng mit der Definition dieser zusammen. Wie die Monitoring-Ergebnisse der ERGA zur Umsetzung des Code of Practice (https://erga-online.eu/wp-content/uploads/2020/05/ERGA-2019-report-published-2020-LQ.pdf) zeigt, geben die Plattformen anhand ihrer eigenen Definitionen Informationen an die Nutzer weiter. Dies geschieht allerdings nicht in Datenbanken, sondern in Suchinstrumenten mit vordefinierten Filtern. Die zugänglichen Informationen sind entsprechend durch die jeweilige Plattform vorab organisiert und gefiltert worden. Beispielsweise zeigt keine der Plattformen der Unterzeichner des Code of Practice die Gesamtpopulation der Werbeanzeigen, was es unmöglich macht, nachzuvollziehen, ob alle politischen Werbeanzeigen korrekt als solche ausgewiesen werden. Zwar werden Posts oder Videos, die politische Werbung enthalten, als solche gekennzeichnet und der Akteur, der die Werbung schaltet, wird angegeben. Eine automatische Weiterleitung auf ein Impressum oder weiterführende Informationen gibt es aber nicht. Wird eine politische Werbeanzeige geteilt, verliert sie teilweise die Kennzeichnung als solche und wird zu einem organischen Inhalt (anders derzeit bei Facebook). Studien zeigen zudem, dass Kennzeichnungen von Nutzern häufig nicht erkannt werden. So gelangt die jüngst veröffentlichte, von der BKM, der bpb, der LFM NRW und der mabb unterstützte und repräsentative Studie der Stiftung Neue Verantwortung e. V. zu dem Ergebnis, dass entsprechende Hinweise zum Teil wenig wirksam sind (Vgl. Anna-Katharina Meßmer, Alexander Sängerlaub und Leonie Schulz: „Quelle: Internet“? Digitale Nachrichten- und Informationskompetenzen der deutschen Bevölkerung im Test, https://www.stiftung-nv.de/de/publikation/studie-digitale-nachrichten-und-informationskompetenz, veröffentlicht am 22.03.2021). So konnten maximal ein Viertel der Befragten das Facebook-Label zum Faktencheck einer Falschnachricht oder den Wikipedia-Hinweis auf YouTube zur Finanzierung eines Staatssenders richtig einordnen. Ähnlich verhält es sich auch bei Kennzeichnungen auf Nachrichtenseiten, wo nur 7 % der Befragten den Hinweis auf ein Advertorial als Werbekennzeichnung erkannten. Anregungen zur Erhöhung der Erkennbarkeit von Kennzeichnungen: Verwendung einheitlicher Begrifflichkeiten und Platzierungen und plattformseitige Informationskampagnen.</t>
  </si>
  <si>
    <t>Derzeit existiert auf europäischer Ebene keine einheitliche Definition von politischer Werbung. Selbst auf mitgliedstaatlicher Ebene ist eine solche Definition nur vereinzelt zu finden (bspw. § 8 MStV, § 11 Werbesatzung-E der Medienanstalten). Gleichzeitig wird aber von den Online-Plattformen verlangt, dass sie zumindest ausreichend Transparenz für derartige Inhalte schaffen (bspw. Code of Practice on Disinformation). Dies führt dazu, dass die Plattformen selbst definieren, was sie unter politischer Werbung verstehen und dies in ihren Terms of Conditions festhalten – jede Plattform für sich selbst. Für Rechtssicherheit und eine effektive Durchsetzung der Transparenzpflichten durch die zuständigen Regulierungsbehörden bedarf es allerdings einer einheitlichen Definition. Dabei ist es nicht Aufgabe der Industrie sondern der Gesellschaft, sich eine solche Definition zu geben – unmittelbarer Vertreter der Gesellschaft ist der Gesetzgeber. Die Zugänglichkeit von Informationen zu politischer Werbung hängt eng mit der Definition dieser zusammen. Wie die Monitoring-Ergebnisse der ERGA zur Umsetzung des Code of Practice (https://erga-online.eu/wp-content/uploads/2020/05/ERGA-2019-report-published-2020-LQ.pdf) zeigent, geben die Plattformen anhand ihrer eigenen Definitionen Informationen an die Nutzer weiter. Gemeinsame europäische Transparenzvorschriften könnten dieses Problem angehen und Informationen zu politischer Werbung leichter zugänglich machen (wie beispielsweise auch der Sinn und Zweck der P2B-Verordnung im Plattform-to-Business-Bereich ist).</t>
  </si>
  <si>
    <t>Das Ziel muss in erster Linie Transparenz und Nachvollziehbarkeit sein – und das möglichst auf einen Blick. Aus Anzeigen selbst sollte hervorgehen, wer die Werbung geschaltet bzw. gesponsert und wie viel er hierfür ausgegeben hat. Zwar halten Facebook, Google und Twitter Werbearchive vor, in denen alle gekennzeichneten Werbeanzeigen aufgelistet werden – diese Archive gibt es aber derzeit nur bei Facebook, Twitter und Google und sind bei Nutzern nicht ausreichend bekannt. Derzeit werden sie fast ausschließlich von Forschern genutzt. (https://www.medienanstalt-nrw.de/fileadmin/user_upload/NeueWebsite_0120/Themen/Europa/ERGA_Monitoring_Desinformation_final_online.pdf)</t>
  </si>
  <si>
    <t>Politische Werbung besteht in großen Teilen aus Versprechungen, Ideen und Vorstellungen für die Fakten lediglich die Basis darstellen. Versprechungen lassen sich nur schwer auf ihren Wahrheitsgehalt hin überprüfen. Natürlich sollten darin enthaltene Fakten der Wahrheit entsprechen – allerdings muss berücksichtigt werden, dass auch Aussagen im Rahmen von politischen Werbeanzeigen, der Meinungsfreiheit unterfallen können. Die Bewertung solcher Anzeigen bezüglich ihres Wahrheitsgehalts würde dazu führen, dass in den Meinungsbildungsprozess eingegriffen wird, indem eine dazu benannte Stelle bewerten kann, ob eine Aussage nun wahr oder falsch ist – Stichtwort „Warheitsministerium“. Eine solche Überprüfung konnte könnte die Meinungsfreiheit erheblich einschränkten. Ausschlaggebendes Kriterium sollte vielmehr sein, ob eine Aussage nach dem aktuellen Recht verboten ist oder nicht. Um den Meinungsbildungsprozess zu schützen, ist viel ausschlaggebender, dass all diejenigen Informationen transparent gemacht werden, die der Empfänger braucht, um eine eigene Einordnung zu treffen. Zudem sei darauf hingewiesen, dass auch im analogen Bereich bspw. Werbeplakaten einer Partei nicht auf ihren Wahrheitsgehalt hin überprüft werden.</t>
  </si>
  <si>
    <t>Sicherlich kann ausländisch finanzierte politische Werbung ein Mittel darstellen, um demokratische Gesellschaften zu destabilisieren. Vielleicht hilft hier jedoch ein Ansatz, bei dem man sich darauf verständigt, keine politische Werbung über Ländergrenzen hinweg zuzulassen. Ein solcher Ansatz ließe sich auch gesetzlich festschreiben.</t>
  </si>
  <si>
    <t>Auch bei diesem Phänomen könnte mehr Transparenz ein Hebel sein, solche Falschbehauptungen und deren Urheber als solche zu erkennen. Das Ziel muss in erster Linie Nachvollziehbarkeit sein – und das möglichst auf einen Blick. Aus Anzeigen selbst sollte hervorgehen, wer die Werbung geschaltet bzw. gesponsert und wie viel er hierfür ausgegeben hat.</t>
  </si>
  <si>
    <t>Aufsichtsbehörden benötigen klare Definitionen für die Frage, was genau unter politischer Werbung zu verstehen ist. Außerdem muss der Zugang zu Daten verbessert werden, um es möglich zu machen, die Umsetzung der Verpflichtungen aus dem Code of Practice und zukünftigen Regulierungen besser überprüfen zu können. Aktuell sind die Bestimmungen, denen Plattformen folgen müssen, auf der Basis freiwilliger Selbstverpflichtungen. Um diese Regelungen zu stärken und ihnen einen besseren Rückhalt in der Gesellschaft zu geben, bedarf es flankierend klare, gesetzgeberische Durchsetzungs- und Sanktionierungsmöglichkeiten. So kann auch sichergestellt werden, dass die Plattformen ihrer stärkeren Verantwortung nachkommen.</t>
  </si>
  <si>
    <t>Sicherlich muss hier bedacht werden, dass Regeln zu politischer Werbung bisher national festgelegt sind und sich zum Teil weitreichend unterscheiden. Gemeinsame europäische Regeln könnten mit den mitgliedstaatlichen Regelungen kollidieren. Mindeststandards, Transparenzpflichten o. ä. wären aber sicherlich denkbar, wie es auch die P2B-Verordnung im Plattform to Business Bereich zeigt. Sinnvoll erscheint es dabei jedoch – anders als bei der P2B-Verordnung -, sich für eine Richtlinie zu entscheiden, um den Mitgliedstaaten genug Spielraum zu geben, diese Regelungen an ihre bereits bestehenden nationalen Regelungen anzupassen. Die Regelungen im Umfeld von politischer Werbung variieren im europäischen Raum sehr stark und dem sollte ausreichend Rechnung getragen werden, indem den Mitgliedstaaten ein Umsetzungsspielraum eröffnet wird. Zudem greifen solche Regelungen auch in die Medien- und Kulturlandschaft der Mitgliedstaaten ein, für die der Kommission nur eine sehr eingeschränkte Zuständigkeit zukommt. Mit einer Richtlinie würde das mildeste Mittel gewählt und der Eingriff in die Souveränität der Mitgliedstaaten gering gehalten. Auch hier wäre ein Ansatz denkbar, bei dem man sich darauf verständigt, keine politische Werbung über Ländergrenzen hinweg zuzulassen. Ein solcher Ansatz ließe sich auch gesetzlich festschreiben.</t>
  </si>
  <si>
    <t>Hier sollten, den Antwortmöglichkeiten der Frage Q24.2 entsprechend, Angaben zum Absender (sollte dies keine Partei oder ein Politiker sein, sollte die Verbindung zu diesen offengelegt werden müssen) inklusive Kontaktdaten, zur Höhe der werbebezogenen Ausgaben, zur Laufzeit und weiteren Ausspielorten der Kampagne und vor allem Angaben dazu, warum der Nutzer eine Anzeige sieht (Targetingkriterien), offengelegt werden.</t>
  </si>
  <si>
    <t>Unbedingt notwendig ist, dass die Transparenzpflichten sich am aktuellen Datenschutzrecht ausrichten.</t>
  </si>
  <si>
    <t>Auch für Dienstleister sollten Transparenzpflichten gelten. So kann eine Umgehung der Regeln, indem zum Beispiel nur die Agentur als Urheber der politischen Werbung angegeben, der eigentliche Auftraggeber aber verschleiert wird, verhindert werden. Im Code of Practice haben die Plattformen zugesichert, Informationen bereitzustellen, die den „actual sponsor“ politischer Werbung ausweisen könnten.</t>
  </si>
  <si>
    <t>Gerade die Zugänglichkeit für Bürger ist relevant, damit diese nachvollziehen können, woher politische Werbung stammt und ihnen so alle Informationen vorliegen, die es ihnen möglich macht ermöglicht, eine Einordnung zu treffen und sich eine eigene Meinung zu bilden.</t>
  </si>
  <si>
    <t>Insbesondere bedarf es Regelungen für die Manipulation der Plattform und das irreführende Ggenerieren von Reichweite durch Coordinated Inauthentic Behaviour. Dieses Verhalten bewegt sich außerhalb des von der Meinungsfreiheit geschützten Bereichs, denn es wird eine Öffentlichkeit suggeriert, die es so gar nicht gibt. Der Meinungsbildungsprozess soll derart manipuliert werden, dass eine einzelne Aussage wirkt, als würde sie von der breiten Öffentlichkeit getragen werden. Das gilt nicht nur für politische Werbung, sondern beispielsweise auch bei der Verbreitung von Desinformationen.</t>
  </si>
  <si>
    <t>Es sollten Kriterien herangezogen werden, die auch offline, beispielsweise bei Wahlhelfern in Fußgängerzonen, funktionieren.</t>
  </si>
  <si>
    <t>Hier werden erneut die Quellen aufgelistet, die für die Beantwortung der Konsultation herangezogen wurden: Wissenschaftliche Studien: - Monitoring der ERGA zu Desinformation und der Umsetzung des Code of Practice (https://erga-online.eu/wp-content/uploads/2020/05/ERGA-2019-report-published-2020-LQ.pdf) - ERGA’s Bericht zu Begriffen der Desinformation (https://erga-online.eu/wp-content/uploads/2021/01/ERGA-SG2-Report-2020-Notions-of-disinformation-and-related-concepts.pdf) - Ergebnisse der LfM NRW/die medienastalten des Desinformations-Monitoring (https://www.medienanstalt-nrw.de/fileadmin/user_upload/NeueWebsite_0120/Themen/Europa/ERGA_Monitoring_Desinformation_final_online.pdf) Rechtstexte: - Medienstaatsvertrag – MStV (https://www.rlp.de/fileadmin/rlp-stk/pdf-Dateien/Medienpolitik/ModStV_Text.pdf) - Entwurf einer Werbesatzung – WerbeS (https://www.die-medienanstalten.de/fileadmin/user_upload/Rechtsgrundlagen/Satzungen_Geschaefts_Verfahrensordnungen/Satzungsentwuerfe_MStV/Werbesatzung_Entwurf.pdf)</t>
  </si>
  <si>
    <t>Stiftung Neue Verantwortung (SNV)</t>
  </si>
  <si>
    <t>The answers to the above questions vary depending on who is advertising. For example, “an advert providing essential information about an election (public service information)” paid for by a government agency or a private citizen should not be defined as political advertising. However, if paid for by a candidate or a political party, for instance, it should defined as a political advertising. This distinction, generally, points to the need to define political advertising based on advertisers. The Commission could define a list of “core political advertisers” on the European level, e.g., European political parties and candidates running for the European Parliament, whose paid messages are considered political advertising by default. This should include paid communication offline and online, specifically on social media, in apps, via influencers and via consultancies. The Commission could also recommend that member states define a list of core political advertisers, if they have not done so already. A starting point for a list could be the idea of “politically exposed persons” found in EU anti-money laundering legislation. These lists might vary slightly from country to country and could include parties, candidates, potential candidates and political foundations. The list of core political advertisers should be revisited annually to check whether new advertisers should be added or existing entries should be scratched. Defining core political advertisers should not be left to companies or governments alone but should include citizens and experts from a variety of fields, including media and political party law as well as social sciences. In addition to core political advertisers, the Commission should define political advertisers on the periphery. Their paid messages are not considered political by default, but only when these advertisers speak out on behalf of a core political advertiser and/or are financed by a core political advertiser. This would include, for instance, consultancies advertising for a candidate or associations speaking out for a particular party (but not, for example, the shop where candidates print marketing material). This leaves “issue ads”, as the consultation text calls them, i.e., “an ad which promoted a political view without clearly being a political ad”. Issue ads should also face some scrutiny, as they are important in shaping political discourse. They are harder to define, though, because what is a “political issue” varies across member states, time and context. Issue ads could be regulated by mandating meaningful labeling and self-reporting options at platforms, so that advertisers can flag their paid messages as political. This would also allow news outlets to flag their commentary as political, if they pay to promote it. While leaving some uncertainty, this is preferrable to companies or governments deciding on their own what content is “political” and thus subject to political ad rules. This would leave too much power with corporate or governmental actors to determine what issues are deemed “political”, which is already a difficult task, as virtually all topics can be political or politicized. For an in-depth discussion on how to define political advertising and what challenges arise on that question, please see the SNV policy paper “Defining Online Political Advertising: How Difficulties in Delineating Paid Political Communication Can Be Addressed”, which can be accessed here: https://www.stiftung-nv.de/sites/default/files/snv_definingpoliticalads.pdf</t>
  </si>
  <si>
    <t>Definitions for political advertising should be defined by law AND be dynamically adaptable. This can be achieved, for example, by adding provisions to any political advertising law that the definitions need to reviewed on a regular basis, say, every year or before every major federal/national election. The review could be done by a diverse, pluralistic group of experts, practitioners and citizens. See also item ten on this list: https://medium.com/@WhoTargetsMe/ten-simple-ideas-to-regulate-online-political-advertising-in-the-uk-52764b2df168</t>
  </si>
  <si>
    <t>Social networks and search engines (Facebook/Instagram, Twitter (mostly before 2019), YouTube, Google, Reddit, TikTok, Snapchat)</t>
  </si>
  <si>
    <t>The information provided varies across platforms, which makes an assessment hard, not only for outside observers like media, academic and civil society researchers, but also for citizens and potential voters. In a recent representative survey of Germans, respondents overall struggled with understanding labels of online ads (not specifically on social media sites). For details, please see pp. 47-55 in this SNV study: https://www.stiftung-nv.de/sites/default/files/studie_quelleinternet.pdf Generally speaking, only rudimentary information on online advertising is available and this information is not easy to find and access for users. For example, the search functions for ad databases at big platforms do not allow for a thorough and easy-to-use query, in addition to the databases lacking important data such as detailed information on ad targeting and ad delivery criteria. A database should include the following information: - content of the ad - natural or legal person on whose behalf the ad is played - period during which the ad was displayed - sponsor of the ad - targeting applied as well as any exclusions from the targeting - ad optimization applied - exact spend - numbers on engagements and reach - advertiser registrations (company or tax number, data protection or electoral commission registration) - unique identifiers associated with each ad and advertiser For a further discussion of what information should be included in ad labeling and ad archives (as well as more sources on this), please see pp. 56-59 in this SNV policy paper: https://www.stiftung-nv.de/sites/default/files/rules_for_fair_digital_campaigning.pdf Meaningful transparency standards should be in place for all online advertising, not just political online advertising. Both the general public as well as researchers from media, academia and civil society need to be able to see who is paying to people them with political messages. Ad disclosures/labels should be in required when users see an ad and ad databases should allow citizens and researchers to understand the online ad system better. The algorithmic ad delivery, the volume of ads online and the amount and type of personal data being used for online ads require and justify heightened transparency standards compared to offline ads. For a further discussion of the unique characteristics of online ads, please see pp. 13-14 in this SNV policy paper: https://www.stiftung-nv.de/sites/default/files/rules_for_fair_digital_campaigning.pdf</t>
  </si>
  <si>
    <t>Only if there is a financial connection between parties and other groups should other groups’ spending count towards political party spending. Other groups should still face financial transparency obligations, though. That means that a group not (financially) affiliated with a party, which nonetheless spends money to support that party, should be obliged to report on their income and expenditures. This issue of what is called “parallel action” in Germany is already hard to grapple with offline (see, e.g., https://mip.pruf.hhu.de/article/view/140/142) and is not accounted for at all in the online sphere.</t>
  </si>
  <si>
    <t>Disregarding issue ads would miss a large part of paid online political communication, which is often not related to a particular candidate or election. It is therefore necessary to include issue ads in political ads regulation, acknowledging the caveats mentioned in the optional response to Q3.1.</t>
  </si>
  <si>
    <t>Public-interest groups, including non-governmental organizations and civil society actors, should only face all of the transparency requirements asked of political parties, candidates and other “core political advertisers” (see optional answer to Q3.1), if they are financially connected to and/or speak out on behalf of these core advertisers (thus becoming “peripheral political advertisers”). If civil society actors advocate for certain issues, ask for donations for a political cause or recruit volunteers via paid online messages, this is issue advertising, which should be clearly labeled and self-reported by the organizations (see answer to Q3.1 and for more pp. 13-15 in this SNV policy paper: https://www.stiftung-nv.de/sites/default/files/snv_definingpoliticalads.pdf).</t>
  </si>
  <si>
    <t>The EU cannot and should not legislate on party political funding in the member states, since this remains a national competency. However, the EU could recommend or require European political parties to establish financial transparency and accountability guidelines for European Parliament elections. In addition, the EU could and should put in place legal requirements for online advertising platforms on how ads can be funded. This includes, for instance, mandating know-your-customer rules at tech platforms and verification systems for (political) advertisers. While some big platforms have already voluntarily started doing this, legal requirements and cross-platform standards would be helpful.</t>
  </si>
  <si>
    <t>For European Parliament elections, where the EU has competency, spending limits, if reviewed regularly and set in place by an independent, pluralistic body, could be useful. For the national stage, where the EU has no competency, the Commission could provide guidance to member states on spending limits, for instance, via the European Cooperation Network on Elections.</t>
  </si>
  <si>
    <t>For European Parliament elections, where the EU has competency, donation limits, if reviewed regularly and set in place by an independent, pluralistic body, could be useful. For the national stage, where the EU has no competency, the Commission could provide guidance to member states on donation limits, for instance, via the European Cooperation Network on Elections.</t>
  </si>
  <si>
    <t>While the amount of money spent and received could be capped to provide a somewhat level playing field for all political advertisers, telling them how to spend that money seems unnecessary. If this question is meant to imply that increasing the proportion offline political advertising would be beneficial, this would miss the benefits that online political advertising also has for political parties and other advertisers.</t>
  </si>
  <si>
    <t>Labeling is one of the key components in ensuring a baseline of transparency for citizens as well as outside observers such as academic, civil society and media researchers. It needs to be meaningful, easy-to-find and easy-to-understand, which is often not the case today (for an empirical study on online media in general, please see pp. 47-55 in this SNV study: https://www.stiftung-nv.de/sites/default/files/studie_quelleinternet.pdf). The EU could and should mandate such labeling for platforms, for instance, via the proposed Digital Services Act. Such a requirement for platforms goes hand in hand with standards to verify advertisers and ensuring that advertisers themselves do not try to circumvent the labeling requirements.</t>
  </si>
  <si>
    <t>If “within the ad” means that the actual ad content should include all sponsors, this is not necessary. If “within the ad” means that meaningful, easy-to-understand sponsor information is one click/tap away for citizens, mandating this is crucial. As it varies across platforms and devices what “one click/tap away” means, requirements on this should be flexible enough to account for this diversity and stringent enough for platforms and advertisers to not be able to easily circumvent this.</t>
  </si>
  <si>
    <t>Only for very narrow instances and time frames, a ban could be considered. This could be, for instance, in the time around an election, paying to promote false or misleading statements about the date of an election, about the process of registering to vote and the process of voting. Ads containing such mis- and disinformation should still be archived in ad databases with clear, easy-to-understand explanations and corrections about the mis- and disinformation. A blanket ban on misleading ads is neither desirable nor feasible in the current political ad system, as a thorough fact-checking of hundreds of thousands of ads is currently not being done. Since it is unlikely that independent fact-checkers will soon have the capacity to accomplish this task, a blanket ban on misleading ads would essentially mean that platforms and/or governments would decide what counts as false or misleading. This is not a desirable situation and should be avoided. Even if the number of political ads were so significantly reduced, e.g., by a mandatory quota, that it became humanly possible to independently fact-check all ads, a blanket ban on false or misleading ads should not be considered, as the determination of what is misleading is challenging, varies across languages, time and member states. Moreover, if such a ban would lead to tech companies using even more automated systems to determine what is true and false, this could have negative consequences for speech, as these systems are not (yet) good enough to make this distinction and could potentially lead to more censorhsip.</t>
  </si>
  <si>
    <t>Rules specifically for elections could be useful, since election or referendum times are periods of heightened political debate (see also response to Q12). However, election-specific rules miss the point that political advertising online is happening independently of elections and is often not tied to candidates. Therefore, in general, political ad rules should not just cover election periods. On the idea of a space allocation/quota online, the EU could consider this for European Parliament elections, whereas for national elections, this is a member state competency and some quotas are already in place in member states. The EU could nonetheless mandate that advertising platforms are not allowed to discriminate against certain political advertisers via higher ad prices. This speaks to the automated ad buying and delivery systems being widely used online, which the EU could mandate to be stopped for political ads or at least for election periods.</t>
  </si>
  <si>
    <t>The possibility of foreign actors paying for ads is an issue to be considered, as evidenced by the 2016 US presidential elections (where the US government found that Russian actors paid for ads containing false and misleading information). Similarly, foreign actors are paying to promote disinformation about the COVID-19 pandemic in the EU. However, elections in the EU (and the 2020 US presidential election) have shown that the bigger danger lies with domestic actors using and abusing online advertising systems. This concerns both well-known advertisers and smaller, grassroots organizations within a country. Too strong a focus on foreign interference could therefore be detrimental to dealing with political advertisers at home and the platform design issues themselves. Privacy infringements, voter segmentation potentially heightening polarization and wealthy advertisers paying to drown out other voices are not risks associated only with foreign actors, but concern the entire online advertising system.</t>
  </si>
  <si>
    <t>Disinformation is a serious threat for having sound and fair political debates. However, the spread of disinformation is not reliant on paid communication online. Much of the false or misleading (political) information online is not advertising. Nonetheless, paying to spread disinformation should not be underestimated. For COVID-19-related ads, there were instances of fake cures being peddled and false information about its origins spread online. It is possible that similar issues could arise with paid messages about political parties, causes and candidates, especially but not only during election times. Isolated cases have already been documented, for example, in Germany, where political advertisers wrongly claimed that mail-in voting was inherently insecure. That is why is the Commission should be concerned about actors paying to spread disinformation online, either via advertising on platforms and/or website and/or via paid influencers and/or bought likes and followers. Please note the response to Q15 on dangers associated with online advertising generally and the answer to Q12, that despite issues related to disinformation, a blanket ban on “disinformation” is not a good way forward.</t>
  </si>
  <si>
    <t>This is mostly a member state competency and, for example, already in place in Germany for political parties if they breach financial disclosure rules. Similarly, if there were other rules regarding political advertising transparency, sanctions should be in place for breaches. The EU should advise national governments to do this. The EU could and should implement and enforce sanction mechanisms for advertising platforms, for instance, via the Digital Services Act and the reworked Code of Practice on Disinformation, which in its first iteration already included a section on political advertising.</t>
  </si>
  <si>
    <t>Political advertising online is different from offline advertising (for an analysis, please see pp. 13-14 in the SNV policy paper here: https://www.stiftung-nv.de/sites/default/files/rules_for_fair_digital_campaigning.pdf) and thus monitoring and enforcing rules for it require additional, different skills and competencies compared to offline oversight. Ensuring that existing competent authorities have adequate levels of financial resources and expert staff with diverse expertise (e.g., law, communications, economics, psychology, humanities), should be the baseline of any reform. Beyond that, it is worthwhile to consider what type of agency is necessary to properly oversee online political advertising. This is a sensitive question touching on freedom of expression and the important role of parties for democracies, in policy fields ranging from party political law to media regulation to data protection to campaign (finance) regulation. For the German case, it has been pointed out repeatedly that the existing oversight structure for party finances is insufficient (for an overview of the debate, please see pp. 40-41 in the SNV policy paper here: https://www.stiftung-nv.de/sites/default/files/rules_for_fair_digital_campaigning.pdf). A reform could aim to create an independent body dedicated to campaign finance regulation, including (online) political advertising. The EU could recommend to member states that reforms to this end are necessary and continue to facilitate information exchange between member states. That way, member states currently undergoing reforms such as Ireland and the Netherlands can share their experiences with other governments (while acknowledging legal and cultural differences in party political considerations). Bolstering the European Coordination Network on Elections could be explored as one way to further coordinate such dialogue.</t>
  </si>
  <si>
    <t>Transparency measures such as ad disclosures/labels and ad databases should be mandatory, as explained above (see response to Q4.2). Thus, these rules should also be in place for Parliament elections for the European Parliament.</t>
  </si>
  <si>
    <t>Minimum information to be retained: Identity of advertiser; exact amount paid for ad with proof; ad content Retaining this information does not automatically mean publishing this information, but it implies that publishers/advertising platforms have some basic procedures in place to ensure they know their (business) customers.</t>
  </si>
  <si>
    <t>Generally speaking, all ad transparency measures, especially ad databases, should be compliant with the General Data Protection Regulation and thus safeguard individual's data.</t>
  </si>
  <si>
    <t>Minimum information to be retained: Identity of advertiser; exact amount paid for ad with proof; ad content; ad targeting criteria; ad delivery criteria (for the last two points, see also response to Q4.2) Retaining this information does not automatically mean publishing this information, but it implies that publishers/advertising platforms have some basic procedures in place to ensure they know their (business) customers.</t>
  </si>
  <si>
    <t>Transparency for paid political communication is helpful and necessary for citizens and researchers across channels, media and distribution methods. Retaining and publishing information on political ads is one way to establish transparency. As mentioned above (see response to Q17), online ads require even higher transparency standards than offline ads due to the fact that they rely on users’ personal behavioral data.</t>
  </si>
  <si>
    <t>A tiered system could be envisioned where regulators and researchers from academia, media and civil society have access to more and/or more detailed data than the public. However, a database that is available for a long period of time and offers detailed information not only to competent authorities, but also to the public, is a necessary and justified measure, considering the breadth of personal data being used to target and deliver ads online (see response to Q17). Such transparency should apply to all online advertising, not just “political” advertising (see also response to Q4.2). Databases can and should be compliant with European data protection law. Some platforms already provide some of the information mentioned in the question on a voluntary basis. This level of transparency needs to be made legally binding and the data made available needs to be more detailed than it is now (for instance, instead of offering wide ranges of the amount paid for an ad, more specific details on the money spent is necessary; similarly, targeting and delivery criteria need to go into more detail, see response to Q4.2).</t>
  </si>
  <si>
    <t>Enforcing existing EU data protection rules is a key element in ensuring fair digital campaigning, for instance, regarding explicit user consent, privacy by design and by default, and purpose limitations. Further specifying some rules on profiling and its limitations could be an additional step. There could also be heightened requirements for political advertisers and advertising platforms to carry out data protection impact assessments, at least parts of which could be made public for external experts to review. Beyond data protection rules, other measures could be applied. There could be volume restriction on ads, as described, for instance, by the NGO “Who Targets Me”. This could take the form of capping the relative or absolute number of ads an advertiser can run at a given time. The goal of such a measure is to bring the number of ads back to a volume that humans can oversee and check. Quotas could vary depending on the type of campaigner and size of the electorate (for details, please see https://whotargets.me/en/a-goldilocks-zone-for-political-ads/). Consideration should also be given to implementing a minimum audience size for microtargeting. Appealing to more people at once could blunt negative and purely identity-appealing advertising. There would be more opportunities for other voters and researchers to call out disinformation and engage in counter speech, for instance. Counter speech could also be encouraged if political advertisers were granted to target the same group as an ad in an ad database by a different political advertiser (e.g., one candidate being allowed to reach the same group as their opponent). This could help alleviate voter segmentation and polarization linked to political microtargeting.</t>
  </si>
  <si>
    <t>Please see the response to Q25 for additional measures dealing with targeting and amplification methods. If the goal is to give users more choice, an opt-in is preferrable to an opt-out requirement (for details, please see pp. 46-47 in this report: https://edri.org/wp-content/uploads/2021/03/Targeted-online-An-industry-broken-by-design-and-by-default.pdf). While enhanced user controls can be useful, limiting them to targeting issues misses important aspects of this practice, as collection of personal data and profiling of citizens would still occur. User controls in the form of opt-ins should therefore be considered for data collection and use, not just targeting of ads. If less data, especially less sensitive personal data, is being collected and used for profiling, ad targeting and ad delivery might be less focused on small, homogeneous groups and thus attenuate polarization and other potential adverse effects of voter segmentation. In addition, there is a general danger of relying too much or exclusively on opt-in mechanisms, as exemplified by opt-in consent questions on web tracking via cookies. These cookie consent questions are often misleading or use other deceptive design practices to get users’ consent, even though many users might not even read or understand everything they are consenting to. The risk of merely creating the veneer of transparency and consent via an opt-in mechanism therefore needs to be kept in mind. If opt-in controls are chosen as a policy option, it would be useful to consider how consent can be made informed and free and how users can be encouraged to engage with the issues the consent question addresses, i.e., what data is being used for targeted advertising. As suggested by a number of researchers in a paper (please see here: https://graphite.page/fair-targeted-ads/), one option to consider would be a user “avatar” that shows what data is being used for targeting and that allow users to turn off what data and data sources can be used to advertise to them.</t>
  </si>
  <si>
    <t>Transparency requirements should be in place for any paid-for political messaging, which should include paying for followers, likes and networks as well as paying for influencers. Such amplification methods rely on the characteristics of online platforms, social media and search engines, which underlines again the need for specific rules for online advertising (see response to Q17).</t>
  </si>
  <si>
    <t>If this question implies that only a small set of personal data categories should be allowed to be used by political advertisers, this would be a welcome step. Such data could be non-behavioral, demographic data such as age (to reach first-time voters, for instance, based on declared ages) and general location (for example, on the scale of electoral district based on declared location). However, it seems possible that such restrictions on targeted advertising could run afoul of non-discrimination rules guaranteed by European law, specifically Article 10 of the European Convention on Human Rights. Nonetheless, there are some limits to targeted advertising, even though it is generally legal. The way personal data is being collected and used for targeted advertising should be scrutinized under data protection law. Better enforcement of existing data protection rules, especially on explicit consent, privacy by design and by default, and purpose limitation, is necessary (see response to Q25). In addition, limiting the use of inferred data or assumed attitudes/personal characteristics should be considered.</t>
  </si>
  <si>
    <t>Key recommendations: - Mandate meaningful transparency for all online advertising, including ad disclosures and ad databases - Consider heightened accountability and transparency for political advertising, for instance, restrictions on targeting, ad quotes, minimum audience sizes - To define “political advertising”, (1) define a list of advertisers whose paid messages are considered political by default, e.g., parties and candidates, as core political advertisers, (2) define those entities with financial connections and/or speaking out on behalf of core political advertisers as peripheral political advertisers - To cover issue ads (i.e., ads on social topics not by core or peripheral advertisers), mandate self-reporting mechanisms at the platforms - Improve data protection law enforcement For an in-depth discussion on how to define political advertising and what challenges arise on that question, please see the SNV policy paper “Defining Online Political Advertising: How Difficulties in Delineating Paid Political Communication Can Be Addressed”, which can be accessed here: https://www.stiftung-nv.de/sites/default/files/snv_definingpoliticalads.pdf For an in-depth discussion of the potential challenges for democratic societies related to online political advertising and what policy options could be pursued in this field, please see the SNV policy paper “Rules for Fair Digital Campaigning: What Risks Are Associated with Online Political Advertising and What Reforms Are Necessary in Germany”, which can be accessed here: https://www.stiftung-nv.de/sites/default/files/rules_for_fair_digital_campaigning.pdf</t>
  </si>
  <si>
    <t>ARD - Arbeitsgemeinschaft der öffentlich-rechtlichen Rundfunkanstalten der Bundesrepublik Deutschland</t>
  </si>
  <si>
    <t>ARD-6774178922-55</t>
  </si>
  <si>
    <t>Generell würden wir europäische Regeln zur Transparenz für politische Werbung in digitalen Diensten begrüßen. Allerdings sind die nationalen Regelungen für politische Werbung sehr unterschiedlich, nicht zuletzt in Bezug auf audiovisuelle Mediendienste. Deshalb enthält zum Beispiel die Richtlinie über audiovisuelle Mediendienste auch keine Regelungen zur politischen Werbung, sondern überlässt diese in der Zuständigkeit der Mitgliedsstaaten. Jede horizontale europäische Regelung zur politischen Werbung muss daher sicherstellen, dass die Mitgliedstaaten strengere oder abweichende horizontale oder sektorale Regeln vorsehen können. In Deutschland besteht ein totales Verbot für bezahlte politische Werbung in linearen wie auch nicht-linearen audiovisuellen Mediendiensten (§ 8(9) und § 74 des deutschen Medienstaatsvertrags). Dieses Verbot geht sogar über die politische Werbung hinaus und beinhaltet ein Verbot von Werbung mit politischem, weltanschaulichem oder religiöser Natur. Erlaubt ist solche Werbung jedoch in "Telemedien" (= alle elektronischen Informations- und Kommunikationsdienste, soweit es sich nicht um audiovisuelle Mediendienste oder Telekommunikations- oder oder telekommunikationsgestützte Dienste im Sinne des Telekommunikationsgesetzes sind), aber es muss eindeutig auf den Werbetreibenden oder Auftraggebers hingewiesen werden, um die Empfänger besser über Herkunft und Finanzierung zu informieren (§ 22(1) Medienstaatsvertrag). Werbung von politischen Parteien in Fernsehen und Hörfunk zu nationalen und regionalen Wahlen ist für die privaten Sender in § 68 (2) Medienstaatsvertrag geregelt, für die Landesrundfunkanstalten des öffentlich-rechtlichen Rundfunks in den jeweiligen Landesgesetzen bzw. Staatsverträgen. So sind für jede politische Partei, die zur jeweiligen Wahl zugelassen wurde, auf der Grundlage eines ausgearbeiteten Systems der Zeitzuweisung, begrenzte Werbeflächen vorgesehen (bei öffentlich-rechtlichen Sendern: unentgeltlich; bei privaten Sendern: zum Selbstkostenpreis). Jede horizontale europäische Regelung zur politischen Werbung muss sicherstellen, dass die Mitgliedstaaten strengere horizontale oder sektorale Vorschriften behalten oder erlassen können. Daher sollten europäische Regeln zur politischen Werbung ein Grundniveau an Regeln, z. B. zur Transparenz, vorsehen, ohne die Möglichkeiten der Mitgliedstaaten einzuschränken, strengere oder abweichende nationale Standards festzulegen. Diese nationalen Regeln müssen auch von jeder politischen Werbung aus einem anderen Mitgliedstaat respektiert werden die sich an die Bürger des ersten Mitgliedstaates richtet. Das Herkunftslandprinzip findet seine Grenzen, wo der Kern der demokratischen Prozesses in einem Mitgliedstaat betroffen ist. Darüber hinaus sollte sichergestellt werden, dass Plattformbetreiber ihre Marktmacht im Bereich der politischen Werbung nicht dazu nutzen dürfen, um einzelne Gruppen zu begünstigen oder zu diskriminieren. Schließlich muss eine klare Unterscheidung zwischen politischer Werbung und Werbung für journalistische / redaktionellen Inhalten zu politischen Themen gemacht werden. Inhalte zu politischen Themen, die von Journalisten und unter redaktioneller Kontrolle eines Inhalteanbieters erstellt werden, und die Werbung für solche Inhalte sollten nicht mit politischer Werbung verwechselt werden.</t>
  </si>
  <si>
    <t>Grundsätzlich könnten solche Regeln sinnvoll sein. Auch aus dem deutschen nationalen Kontext kennen wir ja im Bereich lineare Audiovisuelle Mediendienste ähnliche Systeme im Sinne einer Zeitzuweisung (vgl. Antwort zu Frage 9) Keinesfalls aber dürfen mögliche künftige europäische Regeln strengere horizontale oder sektorielle Vorschriften auf nationaler Ebene unterlaufen oder unmöglich machen. Jede europäische Regelung zur politischen Werbung muss sicherstellen, dass die Mitgliedstaaten strengere horizontale oder sektorale Regeln vorsehen können. Daher könnten europäische Regeln zur politischen Werbung entsprechende Voucher vorsehen, dies dürfte aber die Möglichkeit der Mitgliedstaaten in keiner Weise einschränken, abweichende nationale Regeln festzulegen.</t>
  </si>
  <si>
    <t>Entsprechende Regeln existieren in Deutschland: nach §22(1) Medienstaatsvertrag muss solche Werbung einen klaren Hinweis auf die Werbetreibenden oder Auftraggeber enthalten, um die Rezipienten besser über Herkunft und Finanzierung zu informieren. Keinesfalls aber dürfen mögliche künftige europäische Regeln horizontale oder sektorielle Vorschriften auf nationaler Ebene unterlaufen oder unmöglich machen. Jede europäische Regelung zur politischen Werbung muss sicherstellen, dass die Mitgliedstaaten strengere oder abweichende horizontale und sektorale Regeln vorsehen können.</t>
  </si>
  <si>
    <t>Siehe Antwort zu Frage 10</t>
  </si>
  <si>
    <t>Grundsätzlich könnten europäische Mindestregeln im Hinblick auf die Wahlen zum Europäischen Parlament hilfreich sein. Etwaige europäische Regeln dürfen aber horizontale oder sektorielle Vorschriften auf nationaler Ebene nicht unterlaufen oder unmöglich machen. Jede horizontale europäische Regelung zur politischen Werbung, auch im Hinblick auf Wahlen zum Europäischen Parlament, muss sicherstellen, dass die Mitgliedstaaten strengere oder abweichende horizontale und sektorale Vorschriften erlassen können. Daher sollten europäische Regeln zur politischen Werbung ein Grundniveau an Regeln, z. B. zur Transparenz, vorsehen, ohne die Möglichkeiten der Mitgliedstaaten einzuschränken, strengere nationale Standards festzulegen. Diese nationalen Regeln müssen auch von jeder politischen Werbung aus einem anderen Mitgliedstaat respektiert werden die sich an die Bürger des ersten Mitgliedstaates richtet. Das Herkunftslandprinzip findet seine Grenzen, wenn der Kern der demokratischen Prozesses in einem Mitgliedstaat betroffen ist, auch im Hinblick auf Wahlen zum Europäischen Parlament.</t>
  </si>
  <si>
    <t>Civil Liberties Union for Europe</t>
  </si>
  <si>
    <t>There is a common understanding among EU-level policy-makers that increased transparency is part of the solution to countering the damaging impact of targeted political messages. Online platforms, especially social media platforms, should be transparent about advertising rules so that both users and advertisers can understand what types of advertising method they use, and under which conditions. Full transparency would also allow better identification and understanding of malign actors. On the other hand, those doing the targeting, such as political parties and other political actors, should also be transparent about their spending and the messages they deliver to the public. Political parties are supposed to set out their agendas to the general public consistently. This allows citizens, journalists and others to have an open debate and discuss different viewpoints in order to evaluate and challenge those political agendas. But targeted advertising allows a political actor to give potentially conflicting agendas that aren’t debated or open to discussion from opposing viewpoints, because they’re delivered to people in a bubble who all have similar opinions. Transparency is necessary yet insufficient to solve the problems related to targeted political advertisements. As a first step, transparency rules must be enforced, but transparency by itself is far from enough to properly protect the fundamental rights of European citizens, their freedom of expression, the right to access information, and the protection of their personal data protection. Transparency helps authorities, users, and other interested stakeholders learn about political advertising activities through information disclosed by political actors and platforms. Making relevant data available would also help authorities and lawmakers to introduce measures to protect well-informed and balanced public debate. Such data would allow regulators to identify patterns such as large amounts of fundings from particular sources, or identify links between organisations and political parties, to identify concerted efforts to mislead public opinion and will help authorities develop measures to prevent these acts and mitigate their damaging impact. But we need further safeguards to protect democratic debate and the fairness of elections. Aside from introducing and enforcing transparency requirements, platforms and advertisers are obliged to use the data gathered to carry out Data Protection Impact Assessments. Analyzing the impact of targeted political campaigns and disclosing related data would serve as further safeguards to better protect fundamental rights.</t>
  </si>
  <si>
    <t>The GDPR only allows limited targeting methods, requiring user consent even to limited data about them. By limiting the possibility of targeting mechanisms, we are protecting personal data and political speech at the same time. By setting fundamental rights-friendly requirements on how individuals and organisations can deliver political messages to the public, and limit microtargeting, this also supports the right to access information and protects free speech and free political debate. Based on the GDPR, there are two legal bases to process personal data of the users of an online platform in the targeting processes: either with the consent of the person, or for the purposes of a legitimate interest. Liberties is of the opinion that legitimate interest (GDPR Art 6 (1) (a) does not constitute a legal basis for targeting social media users with political messages. Social media platforms should not consider their economic interests to be legitimate interests. Therefore, anyone who targets social media users should have the consent of those targeted by political messages (GDPR Article 6 (1) (f). This means that GDPR requires data controllers to obtain opt-in consent from the user, and this requirement should be enforced by national DPAs and the European Commission. In the case of these social media platforms, whose business model is based on data harvesting, they should also follow the rules of the GDPR and require consent from the user to use their personal data for targeting. This means that anyone who wishes to get tailored messages should sign up for this ‘service’ voluntarily, based on an informed decision. But even targeting those who choose to opt-in would only other platforms and advertisers limited criteria for targeting messages. There are three main categories of data sets to be used for targeting. First, targeting individuals on the basis of data provided by them. Second, targeting individuals on the basis of observed data—what groups they join, or what pages they like on social media. Third, targeting individuals on the basis of derived data, that is, based on algorithm-derived data about their possible interests. Those who opt-in can only be targeted by the First data sets. The use of observed data and derived data is not allowed for targeting, even in opt-in cases, because these categories are not transparent and not controlled by the user and therefore runs contrary to the GDPR.</t>
  </si>
  <si>
    <t>Targeted political messages based on the profiles of users created by platforms heavily rely on personal data. The GDPR sets clear rules against this. However, finding a solution is not easy, because targeting is widely used in all EU countries. As such, the political parties in the legislative branch that benefit from targeted campaigns have little incentive to limit their reach and influence. Here we argue that the GDPR serves as a solid base for regulating the targeting methods of political messages. There are three main stakeholder groups in this chain. 1. The targeter, typically a political party or politician wishing to deliver information by targeting social media users; 2. Social media platforms, who collect and process data, create profiles, categories users, and directly interact with people; 3. The users or voters who are being targeted by political messages. In this chain, social media platforms have a crucial role. They can provide proper safeguards to users to properly exercise their rights under the GDPR and other business solutions to political parties, as targeters, at the same time. Prior consent to targeted messages can be delivered through platforms. It is important to repeat that consent should never be forced. Consent should fit the requirement of (Article 4 (11) and Article 7) of the GDPR—that it is freely given, specific, and informed. If people wish to be subject to targeting, they can still opt-in for that purpose. This consent should be separated from accepting a platform’s privacy policy or general terms of service. If consent is bundled up as a non-negotiable part of the terms and conditions, it is presumed not to have been freely given. Obtaining consent does not diminish the obligations of platforms or targeters to observe the data processing principles set out in Article 5 of the GDPR, such as fairness, necessity, or proportionality. Withdrawal of consent or any other objection could also go through the platforms.</t>
  </si>
  <si>
    <t>Greece</t>
  </si>
  <si>
    <t>Location, age</t>
  </si>
  <si>
    <t>Greek</t>
  </si>
  <si>
    <t>an advert promoting participation in an election;an advert providing essential information about an election (public service information;an advert attacking another political movement, actor, party or group;sponsored political editorial in a newspaper or magazine</t>
  </si>
  <si>
    <t>Για να υπάρχει ισονομία μεταξύ των κομμάτων.</t>
  </si>
  <si>
    <t>Για αποφυγή της κίνησης μαύρου χρήματος</t>
  </si>
  <si>
    <t>ΕΛΛΗΝΙΚΟ ΔΙΚΤΥΟ ΜΙΚΡΩΝ ΝΗΣΙΩΝ</t>
  </si>
  <si>
    <t>an advert attacking another political movement, actor, party or group;an ad which promoted a political view without clearly being a political ad (an ‘issues ad’);political advertising outside an election period</t>
  </si>
  <si>
    <t>Hungarian</t>
  </si>
  <si>
    <t>Nemzeti Média és Hírközlési Hatóság</t>
  </si>
  <si>
    <t>Hungary</t>
  </si>
  <si>
    <t>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outside an election period</t>
  </si>
  <si>
    <t>Hírportálokon és közösségi oldalakon</t>
  </si>
  <si>
    <t>A legtöbb oldal eltérően kezeli a politikai hirdetéseket. Sok helyen megtalálhatóak részletes adatok a hirdetéssel kapcsolatban, de nagyon sok oldalon nem.</t>
  </si>
  <si>
    <t>Magyarországon nem ismert az ún. "issues ads" fogalma.</t>
  </si>
  <si>
    <t>Magyarországon jelenleg nincs ilyen előírás, a hazai Alkotmánybírósági gyakorlatból az olvasható ki, hogy politikai kampányok során olykor a hamis tény állítása is beleférhet a szólásszabadság határaiba. Ennek ellenére a dezinformációkból visszaszorítása érdekében akár hasznos eszköz is lehet egy hasonló előírás, amennyiben kellően szűkre szabott.</t>
  </si>
  <si>
    <t>the period during which political ads are permitted;the types of actor entitled to place political ads;equal or proportionate access to placing political ads on social media platforms for the various political actors contesting an election;the amounts of public money granted to support smaller parties’ campaigns</t>
  </si>
  <si>
    <t>Személyiségi jogokat érintő, személyes adatok, magán és üzleti titkokat tartalmazó információk</t>
  </si>
  <si>
    <t>A hirdető neve és egyéb adatai, a targetálás okai, a megjelenés időtartama, a hirdetés költségei</t>
  </si>
  <si>
    <t>Amennyiben a targetálás objektív, nyilvános adatok alapján történik.</t>
  </si>
  <si>
    <t>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t>
  </si>
  <si>
    <t>Present limits are unrealistic for an average election campaign and causing widespread fraud.</t>
  </si>
  <si>
    <t>To restrain my country's current government's capacity to limit the opposition's fundraising possibilities.</t>
  </si>
  <si>
    <t>the types of actor entitled to place political ads;the types of actor entitled to fund political ads;the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</si>
  <si>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K-Monitor Association</t>
  </si>
  <si>
    <t>an advert raising money for a political objective (cause, candidate, party etc);an advert promoting participation in an election;an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in European Parliamentary election promoted by a European (not national) political party</t>
  </si>
  <si>
    <t>As all the above mentioned options can have an impact on the outcome of elections, they should fall under similar legislation. Exceptions would provide loopholes.</t>
  </si>
  <si>
    <t>Social media (facebook, youtube)</t>
  </si>
  <si>
    <t>While in most cases it is required to publish who is directly behind and ad, information on the amount spent is not always or exactly published, neither the exact targeting behind it. This is very often the case for governmental advertisements or ads on topics that are not directly political.</t>
  </si>
  <si>
    <t>Too low limits push political actors into a grey zone or even corruption to be able to spend beyond the limits.</t>
  </si>
  <si>
    <t>Organisations acting like PACs in the US are also present in Hungary and the EU and need to be regulated.</t>
  </si>
  <si>
    <t>To avoid loopholes.</t>
  </si>
  <si>
    <t>As social media and other types of online advertisements represent a constantly growing share of political ads, they can only be regulated if regulation does not only apply on spenders in MS but also the companies providing space for political ads and earning money with it.</t>
  </si>
  <si>
    <t>Without realistic limits wealthy campaigners and political actors (especially those backed by governments or big business) can fund extremely expensive campaigns distorting equal chances for the representation of different political groups.</t>
  </si>
  <si>
    <t>Without realistic limits wealthy campaigners and political actors (especially those backed by governments or big business) can fund extremely expensive campaigns distorting equal chances for the representation of different political groups or candidates.</t>
  </si>
  <si>
    <t>Could be misused to limit freedom of speech.</t>
  </si>
  <si>
    <t>To ensure equal representation of different political groups.</t>
  </si>
  <si>
    <t>the period during which political ads are permitted;the types of actor entitled to place political ads;the types of actor entitled to fund political ads;the amounts of money permitted to be spent on political ads in a period;equal or proportionate access to placing political ads on social media platforms for the various political actors contesting an election</t>
  </si>
  <si>
    <t>name, ID number, amount spent, info on targeting,description, name of entity / political cause the ad supports, number of views, where the ad was placed, bank account nr.</t>
  </si>
  <si>
    <t>Claim responsibility from those benefiting financially from political advertising.</t>
  </si>
  <si>
    <t>an advert raising money for a political objective (cause, candidate, party etc);an advert promoting participation in an election;an advert attacking another political movement, actor, party or group;sponsored political editorial in a newspaper or magazine;an ad which promoted a political view without clearly being a political ad (an ‘issues ad’);political advertising outside an election period</t>
  </si>
  <si>
    <t>A basic definition should be there, which could be adopted over time, as technology changes.</t>
  </si>
  <si>
    <t>I consider the media that is governed by the majority party as one that transmits values of the given party, therefore belongs to the field of political ads. Whatever it puts on the news will have political impact, the way it talks about migration, working women, European news, etc.</t>
  </si>
  <si>
    <t>There are plenty of small actors who run only for getting a certain amount of money, sharing it with their friends working in advertisments. It is also a source of misusing money. The majority party is continously using the common media for transmitting their interests, and not only in the period before the election. They label it as the only truth, not labelling it as the views of the majority party.</t>
  </si>
  <si>
    <t>Private actors are wealthy often due to the economic links within the party members. It is their own interest to continue the same system.</t>
  </si>
  <si>
    <t>If there are different rules for the different parties, people would find ways to get around the rules.</t>
  </si>
  <si>
    <t>It would contribute to a common understanding of the aspects that have an effect on democracy.</t>
  </si>
  <si>
    <t>This is important, but no party will show both sides of the coin...so the information finally will be distorted in any case.</t>
  </si>
  <si>
    <t>False information spreads too quickly. If a well known person puts news online, people will believe the news without much checks.</t>
  </si>
  <si>
    <t>Ireland</t>
  </si>
  <si>
    <t>The definition a government regulator opts for will depend on the outcome that they are pursuing. In the absence of context, this answer is based on Facebook’s current practice. Further detail in our response to Question 3.2 below.</t>
  </si>
  <si>
    <t>Deciding whether an ad is political isn’t always straightforward, and Facebook’s approach is guided by the principle that Facebook should not act as the arbiter of truth. Our systems would be more effective if regulation created common standards across the EU that help define what constitutes a political advertisement. Which definition a government regulator prefers may depend on the outcome they are trying to achieve. For example, if a government chose to implement a blackout period that would forbid any “political ads” for a certain period of time ahead of an election, it may opt for a narrow definition, to avoid banning ads dealing with advocacy on social issues. Other governments may prefer a broader definition to ensure the transparency of any paid content that might be relevant to an electoral outcome. When deciding on the definition, it is also important to decide when regulation should apply. Facebook believes that the regulated period should not be limited to election periods. This means that outside of an election period, political campaigns can build audiences and influence public debate with very little transparency. Currently at Facebook, we have taken a broad definition for political advertising and adopted a policy that applies to all “ads about social issues, elections or politics” so that transparency obligations and other requirements can be imposed on a wide category of ads that could influence political discourse.</t>
  </si>
  <si>
    <t>In our view, regulation should set forth which entities are eligible to engage in political advertising online and how disclosures will reveal the identity of the person or entity behind an ad, creating common criteria for how to verify an entity that purchases online advertisements. Regulation should specify clearly what an eligible entity that wants to engage in political advertising must do in order to do so legally. Currently at Facebook, we have taken a broad definition for political advertising and adopted a policy that applies to all “ads about social issues, elections or politics” so that transparency obligations and other requirements can be imposed on a wide category of ads that could influence political discourse. Any advertiser - both political and non-political - who wants to run ads targeting countries in the EU that are about a candidate for public office, a political figure, political parties, elections (including "get out the vote" campaigns) or social issues (civil and social rights, crime, economy, environmental politics, immigration, health, political values and governance, and security and foreign policy) are required to confirm their identity by submitting identification document(s) issued by the country where they want to run the ad.</t>
  </si>
  <si>
    <t>This is subject to the definition of “sponsors” covering those that are paying for a political ad to be displayed. The primary responsibility for providing this information should lie with those who run the campaigns. Platforms can build systems that allow for the disclosure of this information and its display on an ad, but the primary onus to provide accurate information should be on advertisers themselves.</t>
  </si>
  <si>
    <t>In the absence of regulation, Facebook and other companies are left to design their own policies. We have based ours on the principle that people should be able to hear from those who wish to lead them, and that what they say should be scrutinized and debated in public. At Facebook, we prohibit ads that include claims debunked by third-party fact checkers or, in certain circumstances, claims debunked by organizations with particular expertise. Advertisers that repeatedly post information deemed to be false may have restrictions placed on their ability to advertise on Facebook. For example, we prohibit: (i) Ads containing claims which are debunked by third party fact checkers (ii) Ads which include misinformation about vaccines as identified and verified by global health organizations such as the World Health Organization Having said that, it is important to consider carefully how responsibilities should be allocated in any updated regulatory framework. The primary responsibility for the legality of political campaigns should lie with those who run those campaigns. While platforms can build systems that allow for accurate disclosure of required information, the primary onus for providing accurate information should be on advertisers given the scale and volume of online political advertising and platforms' limited ability to verify off-platform and offline information. Platforms like Facebook can restrict the ability of an individual that we catch providing a false ID from using our services. But this is minor compared to the types of sanctions only governments can do, like disqualify someone from an election or impose criminal or civil penalties. We see this balance being struck to some extent, for instance, in the Code of Conduct on Political Advertising recently published in the Netherlands, ahead of the March 17 national elections. The Code attempts to define the rules and commitments for political parties versus platforms, and includes a number of commitments from platforms on transparency on political ads, countering misinformation, and taking down voter suppression and incitement to violence. But it is also signed by 11 political parties, committing to being transparent, to refrain from sharing misleading content, and not to circumvent the transparency tools of platforms. The Dutch Code provides a good starting point for further exploration of delineating the role and responsibilities of the service provider (platforms) and advertisers (such as political parties), but it is also important to consider the role and responsibilities of regulators and other potential actors in the political advertising space (such as standard-setting bodies).</t>
  </si>
  <si>
    <t>Retrofitting the rules that regulate offline advertising for the online world may be appropriate in some instances, but may not be possible in others. A number of countries limit overall political expenditures by candidates, or, alternatively, require political organizations to report advertising expenditures. Facebook believes the decision on whether to limit political advertising expenditures should remain within the purview of democratic governments. There is also the concept of “airtime”, which would be an exceptionally challenging one to translate into the online space. Even if regulation placed limits on - for example - the number of people a political advertiser would be permitted to target with an ad, the ad could be further disseminated through organic (unpaid) sharing. At the same time, Facebook supports transparency measures that allow users to understand which political content is paid for, by whom, and for what purpose. A regulatory focus on transparency, if implemented correctly, can increase public accountability and improve governance. For example, requiring “paid for by” disclaimers on political ads would allow journalists, watchdogs, civil society and people in general to better scrutinize the funding entity behind the ads.</t>
  </si>
  <si>
    <t>This is an area of concern, which we tackle notably via our Coordinated Inauthentic Behaviour policy. There are two types of CIB that are particularly problematic: foreign-led efforts to manipulate public debate in another country, and operations run by a government to target its own citizens. At Facebook, we apply the broadest enforcement measures to CIB, including the removal of every on-platform property connected to the operation itself and the people and organizations behind it. We also announce these removals at the time of enforcement. The question of “foreign actors” also needs to be considered within the EU. Electoral laws in the EU are determined and enforced at the national level, for both the European and national elections. Election regulators typically have little or no ability to enforce against anyone who is outside their jurisdiction. In the EU, some countries have electoral rules that make distinctions between citizens and foreign actors, where the rights of a foreign individual to engage in the political debate are reduced, which may include rules banning foreign donations (including in-kind donations such as funding of ad campaigns) to political parties and candidates. If foreign actors have fewer rights to engage in the political debate of another country, how would “foreign” be measured, given the supra-national nature of the EU? Would people or governments from one EU country campaigning in another EU country’s election be considered “foreign”? Would it be considered interference if a citizen, organization or government of one member state runs ad campaigns to influence the outcome of an election in another EU country? Variation in the strictness of election campaign regulation between EU countries potentially exposes the entire EU bloc to certain vulnerabilities. Campaigners may choose to run ads in countries with less strict or poorly regulated electoral systems, and influence public discourse across the EU. Also, restrictions on foreign funding of political campaigns vary across the EU. Countries like Belgium have no restrictions, while Germany has partial restrictions and Poland fully bans foreign donations. This means that foreign money can flow unimpeded into campaigns in a number of member states. At Facebook, we designed our ad transparency policies to mitigate the risk of foreign interference, by requiring advertisers to fulfill specific identity confirmation and disclaimer requirements for each country they would like to target. Therefore, an organization that would like to advertise in multiple EU countries would need to have a local representative complete the ad authorisation requirements for each of those countries. During the European elections, this process frustrated advertisers who wanted to run pan-EU political ad campaigns but did not have the structure in place to meet our single-country ad targeting requirements.</t>
  </si>
  <si>
    <t>At Facebook, we prohibit ads that include claims debunked by third-party fact checkers or, in certain circumstances, claims debunked by organizations with particular expertise. Advertisers that repeatedly post information deemed to be false may have restrictions placed on their ability to advertise on Facebook. For example, we prohibit: (i) Ads containing claims which are debunked by third party fact checkers (ii) Ads which include misinformation about vaccines as identified and verified by global health organizations such as the World Health Organization</t>
  </si>
  <si>
    <t>At Facebook, advertisers (both-political and non-political) that repeatedly post information deemed to be false may have restrictions placed on their ability to advertise on Facebook.</t>
  </si>
  <si>
    <t>It is necessary to make clear the competent authority for each member state but also how these competent authorities would cooperate to enforce compliance across member states’ borders. One of the key issues identified during the European elections in 2019 was the need for a common regulatory framework across the EU to address cross-border political advertising. To hold advertisers accountable across the EU is a highly complex task, given the variety of political systems, national electoral regulations and the number of local, regional, and national elections (each with its own complexity) that are taking place in different EU countries throughout the year. Adding to this complexity is the fact that European elections run across all EU member states every five years. Electoral laws in the EU are determined and enforced at the national level, for both the European and national elections. Election regulators typically have little or no ability to enforce against anyone who is outside their jurisdiction. If people are allowed in other countries to run political ads, then there may not be an effective way for the local election regulator in any particular country to enforce against these campaigns, especially within the short time frame of the election period.</t>
  </si>
  <si>
    <t>One of the key issues identified during the European elections in 2019 was the need for a common regulatory framework across the EU to address cross-border political advertising. To hold advertisers accountable across the EU is a highly complex task, given the variety of political systems, national electoral regulations and the number of local, regional, and national elections (each with its own complexity) that are taking place in different EU countries throughout the year. Adding to this complexity is the fact that European elections run across all EU member states every five years. Electoral laws in the EU are determined and enforced at the national level, for both the European and national elections. Election regulators typically have little or no ability to enforce against anyone who is outside their jurisdiction. If people are allowed in other countries to run political ads, then there may not be an effective way for the local election regulator in any particular country to enforce against these campaigns, especially within the short time frame of the election period. Taking into account local regulatory frameworks, we designed our ad transparency policies to mitigate the risk of foreign interference, by requiring advertisers to fulfill specific identity confirmation and disclaimer requirements for each country they would like to target. Therefore, an organization that would like to advertise in multiple EU countries would need to have a local representative complete the ad authorisation requirements for each of those countries. During the European elections, this process frustrated advertisers who wanted to run pan-EU political ad campaigns but did not have the structure in place to meet our single-country ad targeting requirements. The question about “foreign” actors also needs to be considered in this respect. In the EU, some countries have electoral rules that make distinctions between citizens and foreign actors, where the rights of a foreign individual to engage in the political debate are reduced, which may include rules banning foreign donations (including in-kind donations such as funding of ad campaigns) to political parties and candidates. If foreign actors have fewer rights to engage in the political debate of another country, how would “foreign” be measured, given the supra-national nature of the EU? Would people or governments from one EU country campaigning in another EU country’s election be considered “foreign”? Would it be considered interference if a citizen, organization or government of one member state runs ad campaigns to influence the outcome of an election in another EU country? These questions and challenges point to a need for a common EU regulatory framework. The current patchwork of regulation across the EU not only makes consistency across platforms and across countries a challenge, but also ignores the cross-border nature of political communication in a digital age. Having different obligations and uncoordinated enforcement measures imposed by different Member States is inefficient and counter-intuitive. Moreover, variation in the strictness of election campaign regulation between EU countries potentially exposes the entire EU bloc to certain vulnerabilities. Campaigners may choose to run ads in countries with less strict or poorly regulated electoral systems, and influence public discourse across the EU. Also, restrictions on foreign funding of political campaigns vary across the EU. Countries like Belgium have no restrictions, while Germany has partial restrictions and Poland fully bans foreign donations. This means that foreign money can flow unimpeded into campaigns in a number of member states.</t>
  </si>
  <si>
    <t>By way of starting point, the scope of “publishers” in this question is unclear to us. We answer this question based on our experience as a platform and share our views on the information that should be retained and made publicly available by online platforms. Facebook supports transparency measures that allow users to understand which political content is paid for and by whom. A regulatory focus on transparency, if implemented correctly, can increase public accountability and improve governance. For example, requiring “paid for by” disclaimers on political ads would allow journalists, watchdogs, civil society and people in general to better scrutinize the funding entity behind the ads. We believe that information about who is running an ad and who actually sees it best aligns with effective platform transparency. At Facebook, the disclaimer advertisers submit for their ads about social issues, elections or politics must comply with the following guidelines. This information is provided by the advertiser during the ad authorization process and displayed on the ad’s header. (i) Must accurately represent the name of the entity or person responsible for the ad. (ii) Must not include URLs or acronyms, unless URLs or acronyms make up the name of the organization, which must also be accurately reflected on the website provided. (iii) Must not include profanity, objectionable language, or unrecognizable words or phrases. (iv) Must not wrongfully imply that a foreign leader is responsible for the ad. (v) Must not include “Paid for by” or similar language that duplicates language provided by Facebook. See our full disclaimer policy here: https://www.facebook.com/policies/ads/restricted_content/disclaimers</t>
  </si>
  <si>
    <t>We believe it is important to consider carefully how responsibilities should be allocated in any updated regulatory framework. The primary responsibility for the legality of political campaigns should lie with those who run those campaigns. While platforms can build systems that allow for accurate disclosure of required information, the primary onus for providing accurate information should be on advertisers given the scale and volume of online political advertising and platforms' limited ability to verify off-platform and offline information. Platforms like Facebook can restrict the ability of an individual that we catch providing a false ID from using our services. But this is minor compared to the types of sanctions only governments can do, like disqualify someone from an election or impose criminal or civil penalties.</t>
  </si>
  <si>
    <t>Our Ad Library provides a public, searchable ad database that allows journalists, regulators, watchdog groups, researchers, academics and people in general to hold advertisers accountable. To help people scrutinize the ads in the advertising ecosystem, the Ad Library provides a comprehensive, searchable collection of all currently active ads (political and non-political) running across Facebook apps and services; an archive of political ads that remain in the library for 7 years; and aggregated insights (which include the range of the number of impressions; the range of spend; location, age range and gender reached; and potential reach). We have made several updates to these tools since they were first launched. As we continue to receive feedback about these tools, we will make improvements to make it more insightful to people.</t>
  </si>
  <si>
    <t>We welcome a robust discussion on targeting. However, that conversation can only be constructive if we first agree on clear definitions of what targeting, micro targeting, and personalised advertising cover (and the extent to which they overlap) and on what the underlying concern is. Neither the DSA Proposal nor EDAP explain in any detail how they define these key terms. The concern in EDAP appears to be on the type of data used and the way it was obtained on the one hand (both of which are already governed by data protection rules) and on user’s awareness and control over the process on the other - which we believe can be addressed through increased transparency and user controls. First, on transparency: People should know which political content is paid for, and by whom. At Facebook, this is ensured through “paid for by” disclaimers and the Ad Library. Our Ad Library provides a public, searchable ad database that allows journalists, regulators, watchdog groups, researchers, academics and people in general to hold advertisers accountable. It provides a comprehensive, searchable collection of all currently active ads (political and non-political) running across Facebook apps and services; an archive of political ads that remain in the library for 7 years; and aggregated insights (which include the range of the number of impressions; the range of spend; location, age range and gender reached; and potential reach). We recognize that understanding the online political advertising landscape is key to protecting elections, and we know we can’t do it alone. We have heard from academics that understanding how advertisers choose to target audiences is key to learning more about the impact of digital ads on specific events like elections. We have actioned this feedback: (i) As of February 1, researchers have access, for the first time, to targeting information for more than 1.65 million social issue, electoral and political ads through the Facebook Open Research &amp; Transparency (FORT) platform. This data package includes ads that ran in the US during the three-month period prior to Election Day, from August 3 to November 3, 2020. We recognize that understanding the online political advertising landscape is key to protecting elections, and we know we can’t do it alone. We welcome the opportunity to partner with the academic community to further understanding of the impact of digital advertising on the US 2020 elections. By sharing this data with researchers, we hope to help people better understand the practices used to reach potential voters on Facebook. (ii) We have joined the working group EDMO will lead, made up of platforms and academics, but also privacy experts, researchers, and regulators, to build together a scalable and durable framework and infrastructure that allows safe and compliant data sharing. Second on user controls: People must have agency over the ads they see. We are continuously innovating and growing in this field. When people see an ad on Facebook, they can hide the ad, hide all ads from the advertiser, or let us know about a problem -- all directly from the ad. Additionally, they can choose 'Why am I seeing this ad?' to get more context on why they might be seeing it.This includes where that information came from (e.g. the website you may have visited or Page you may have liked) and also highlights relevant controls, so people can more easily take action on their ads experience. Further, we provide a central hub, “Ad Preferences”, for people to review and influence what ads they see. Ad Preferences lets you see how we’re using data to show ads we think will be most interesting for you and let you adjust how this data can be used to show you ads. Under Ad Settings, you can, amongst other things, opt into seeing fewer ads on specific topics including social issues, elections or politics. Seeing fewer political and social issue ads was a common request we heard from people, leading to a new control that allows people to see fewer social issues, election, and political ads on Facebook and Instagram. This feature builds on other controls in Ad Preferences we’ve released in the past, like allowing people to see fewer ads about certain topics or remove interests. Ad Preferences comes with an array of other information and user controls, detailed here: https://www.facebook.com/help/109378269482053/</t>
  </si>
  <si>
    <t>The amplification methods mentioned above are platform specific and may therefore be difficult to regulate without being irrelevant to some platforms or becoming obsolete as new technologies and methods emerge. At Facebook, we strike the balance between allowing creators and publishers to earn money from their content and our commitment to expose our users to authentic content by imposing certain rules on the content that creators and publishers can earn money from. Not only must creators and publishers abide by our Terms and Community Standards - which include our policies against sexual, violent, profane or hateful content - they must also adhere to our Partner Monetisation Policies, our Content Monetisation Policies, and our Branded Content Policies. (i) Our Content Monetisation Policies and Partner Monetisation Policies, among other things, require that the monetised engagement be authentic. This means that creators, publishers and third-party providers may not engage in any behaviour that boosts or amplifies followers, views or engagement for the purpose of generating more revenue. Paid for likes, for instance, are therefore prohibited on Facebook. (ii) Our Branded Content Policies require creators and publishers to tag sponsoring Pages in their branded content posts when there's an exchange of value between the creator or publisher and the sponsoring brand's Page, also known as the business partner. When dealing with the authenticity of the content in a political ad, it is important to consider carefully how responsibilities should be allocated. The primary onus for providing accurate information should be on advertisers.</t>
  </si>
  <si>
    <t>Digital political ads, due to their low cost and ability to reach relevant audiences, have leveled the playing field between big and small political actors and expanded the accessibility of paid political speech. Targeted online advertising has created opportunities for advertisers who do not have the resources to invest in broadcast media, such as television and print. These traditional forms of advertising tend to advantage incumbents, as well as well-resourced candidates and campaigns. Targeting tools benefit local candidates, grassroots campaigners, and insurgent candidates, who are often taking on incumbents with well-established funding sources. It allows smaller campaigns to spend money advertising to relevant audiences that will likely vote for them. It also allows political advertisers to reach groups of voters that may not be accessible through other media. Our advertising enables smaller advertisers, first-time candidates and non-profits to play a bigger role in political discourse. For example, a local group called EmpowerLA used Facebook to recruit local volunteer candidates for their neighborhood councils. Using our targeting tools they were able to drive over 17,000 potential voters to the city clerk’s election registration portal. This would not have been possible without targeting tools.</t>
  </si>
  <si>
    <t>Should you wish to discuss this submission in more detail, please contact Aura Salla, Public Policy Director and Head of EU Affairs, at aurasalla@fb.com.</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</si>
  <si>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outside an election period;political advertising promoted in your country which appeared to be sponsored from outside your country</t>
  </si>
  <si>
    <t>Facebook and Twitter</t>
  </si>
  <si>
    <t>In Ireland there should be no money allowed to be spent on posters, an eyesore and extremely unfriendly to the environment</t>
  </si>
  <si>
    <t>I believe sources outside of the EU are funding political campaigns. E.g. Iona institute in Ireland</t>
  </si>
  <si>
    <t>Unfair on smaller parties with good ideas to compete with bigger parties who have terrible policies but good PR budgets</t>
  </si>
  <si>
    <t>Tweets from elected reps should have a disclaimer. Also Ireland has a state funded media that is extremely pro government even when the government is not acting in the best interests of the public. I believe this should be labelled and a disclaimer that it's state funded media</t>
  </si>
  <si>
    <t>There should also be rules against attacking other parties unless based on facts.</t>
  </si>
  <si>
    <t>The far right in Ireland has American political undertones. This is very concerning and funding should be investigated. Also the Roman Catholic church influence should be regulated and banned from any involvement in politics</t>
  </si>
  <si>
    <t>Please examine Fine Gael in Ireland. Constantly misleading the public via twitter and manipulating the truth.</t>
  </si>
  <si>
    <t>And you should be able to access a list of sanctions publicly</t>
  </si>
  <si>
    <t>An EU commission should be developed in relation to this independent of the country. Investigations shouldn't be completed by those from that member state to avoid cronyism which is rife in Ireland</t>
  </si>
  <si>
    <t>Please examine parties use of bots on twitter. They're using them to make themselves look more popular than they are and manipulating public opinion</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</si>
  <si>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magazine;political advertising outside an election period;political advertising promoted in your country which appeared to be sponsored from outside your country;political advertising in European Parliamentary election promoted by a European (not national) political party</t>
  </si>
  <si>
    <t>It is too easy to disguise political advertising as non-political. A dynamic approach is the only practicable one.</t>
  </si>
  <si>
    <t>I don't see how this could be implemented. If a private body spends on adverts without coordinating with a campaign, they could use up the campaign's ceiling on messages that the campaign would not have pursued.</t>
  </si>
  <si>
    <t>Yes, political parties do not put these ads up for public service. All their ads are political ads.</t>
  </si>
  <si>
    <t>Especially on transparency.</t>
  </si>
  <si>
    <t>Funding should be transparent going into and out of political parties and campaigns. Hidden support from 3rd parties cannot be stamped out, but transparency will help to discredit it politically.</t>
  </si>
  <si>
    <t>Perhaps relative to GDP per capita?</t>
  </si>
  <si>
    <t>1000.00%</t>
  </si>
  <si>
    <t>This is the key problem of our time</t>
  </si>
  <si>
    <t>In particular, political parties/campaigns sending different messages to different groups of people. Often incompatible messages.</t>
  </si>
  <si>
    <t>Investigative powers</t>
  </si>
  <si>
    <t>Sample of advert, cost, payee</t>
  </si>
  <si>
    <t>as above</t>
  </si>
  <si>
    <t>Online advertising has all the dangers of offline, and a few extra ones</t>
  </si>
  <si>
    <t>Time period(s) when the ad was run</t>
  </si>
  <si>
    <t>Microtargeting should be prohibited for political ads -this is extremely damaging to politics.</t>
  </si>
  <si>
    <t>Broadcasting Authority or Ireland</t>
  </si>
  <si>
    <t>There is no statutory definition of political or issue-based advertising in Ireland and the views expressed above reflect the BAI’s experience enforcing the prohibition on political advertising on Irish broadcasting services. In the absence of a definition of “an advertisement directed towards a political end‟ the BAI and its predecessors has defined it with reference to a key High Court judgement - Colgan vs. the IRTC (1998). This defined such an advert as one that is directed towards: • furthering the interests of a particular political party, or; • procuring changes in the laws of this country, or countering suggested changes in those laws, or; • procuring changes in the laws of a foreign country or countering suggested changes in those laws, or; • procuring a reversal of Government policy or of particular decisions of Governmental authorities in this country or countering suggested reversals thereof, or; • procuring a reversal of Governmental policy or of particular decisions of Governmental authorities in a foreign countries or countering suggested reversals thereof. As such, the legislation is not restricted solely to adverts which further the interests of a political party nor is it restricted to political matters relating to the jurisdiction of the Republic of Ireland. In determining whether a communication may contravene the statutory prohibition, the BAI is of the view that it is reasonable for broadcasters to take into account the following three factors:- • The content of the advert. • The context in which the advert is broadcast. • The aims and objectives of the advertiser and of the advertising campaign. It is the BAI‟s experience to date that one or more of the three factors may play a determining role in deciding whether an advert complies with the statutory prohibition. In certain circumstances, the current political context may have a strong bearing in determining whether an advert complies. In other circumstances the text may be fundamentally problematic even if the advertiser is not political or exclusively political in nature. Advertisements that advance the interests of organisations whose sole or predominant purpose is of a political nature have a higher potential to fall foul of the prohibition e.g. political parties, special interest lobby groups. The BAI also notes that its current operational definition reflects the broad definition of what constitutes the political advertising provided by the ECHR. I this context political advertising includes not only paid advertisements concerning political parties and candidates during elections but also issue-based ads i.e. such as paid advertisements on “matters of broader public interest” from campaign groups and NGOs. The General Scheme of the Electoral Reform Bill was published by the Irish Government on January 8th, 2021. https://www.gov.ie/en/publication/34cf6-general-scheme-of-the-electoral-reform-bill-2020/. This provides inter alia for the regulation of political advertising online. An analysis of the proposals with regard to the regulation of political advertising was published by the parliamentary research service. https://data.oireachtas.ie/ie/oireachtas/libraryResearch/2021/2021-02-08_l-rs-note-the-regulation-of-online-political-advertising-evaluating-the-government-s-proposals_en.pdf, The BAI contributed its views to the consultation that informed this legislation and continues to engage in this process. A definition of political purposes is provided for in Section 22 of the Electoral Act, 1997, as amended by the Electoral (Amendment) Act, 2001.</t>
  </si>
  <si>
    <t>As outlined above, there is no statutory definition of political or issue-based advertising in Ireland and the BAI has an operational definition that includes issue-based advertising and reflects ECHR rulings. Proposals in relation to defining political advertising online have been published by the Irish Government. The BAI notes that a report published by ERGA in 2020 details that there is no uniform definition on political advertising at European level. (ERGA Report on Notions of Disinformation and related concepts). This Report also concluded that even at Member State level, such a definition can only be found in a few cases. The Reports also highlights the fact that online platforms are required by the Code of Practice on Disinformation to define what they understand by political advertisement and that this is done at a transnational level. Therefore, there seems to be growing recognition of a need for a legal definition of political advertising. As outlined in its submission on the regulation of political advertising in 2018 the BAI believes that any such definition and rules on political advertising should not be platform specific. The BAI notes that the development of a statutory definition political advertising is a matter for Member states and that policy in this area is a matter for the Irish Government. The views expressed here reflect the BAI’s operational experience in this area</t>
  </si>
  <si>
    <t>The Code of Practice on Disinformation introduced new self-regulatory requirements for signatory platforms in relation to political advertising online. If the content falls under the definition of the platforms, then it should be labelled and appear in the signatories’ archives or ad repositories. The BAI funded monitoring report on the Code of Practice (ElectCheck Report https://www.bai.ie/en/new-report-on-political-social-media-ads-identifies-inconsistencies-in-datasets-and-definitions) has show that not all labelled content appears in the relevant ad archives. Additionally, finding information about labelled ads within the archives is problematic.</t>
  </si>
  <si>
    <t>The Electoral Acts in Ireland include provisions in relation to spending limits during elections. If relevant entities place issue-based adverts with a political purpose then these should be covered. This is consistent with the operational definition of political advertising used by the BAI. For more information please see https://data.oireachtas.ie/ie/oireachtas/libraryResearch/2021/2021-02-08_l-rs-note-the-regulation-of-online-political-advertising-evaluating-the-government-s-proposals_en.</t>
  </si>
  <si>
    <t>The Electoral Acts in Ireland include provisions regarding political advertising. Proposals in relation to online platforms are included in new legislation published in January 2021. For more information, please see https://data.oireachtas.ie/ie/oireachtas/libraryResearch/2021/2021-02-08_l-rs-note-the-regulation-of-online-political-advertising-evaluating-the-government-s-proposals_en.pdf The BAI also notes that Pillar B of the Code of Practice on Disinformation places requirements on signatories to Code in relation political advertising. The Code operates at an EU level. The BAI believes that transparency in relation to such advertising is important and given the transnational nature of platforms and some advertisers, rules at an EU level could be appropriate. However, the BAI notes that this is a matter of policy that should be determined by the Irish Government</t>
  </si>
  <si>
    <t>The Electoral Acts in Ireland include provisions regarding transparency of political advertising. Proposals in relation to online platforms are included in new legislation published in January 2021. For more information, please see https://data.oireachtas.ie/ie/oireachtas/libraryResearch/2021/2021-02-08_l-rs-note-the-regulation-of-online-political-advertising-evaluating-the-government-s-proposals_en.pdf The BAI also notes that Pillar B of the Code of Practice on Disinformation places requirements on signatories to Code in relation transparency of political advertising. The Code operates at an EU level. The BAI believes that transparency in relation to such advertising is important and given the transnational nature of platforms and some advertisers, rules at an EU level could be appropriate. However, the BAI notes that this is a matter of policy that should be determined by the Irish Government.</t>
  </si>
  <si>
    <t>The Electoral Acts in Ireland include provisions regarding misleading political advertising. Proposals in relation to online platforms are included in new legislation published in January 2021. For more information, please see https://data.oireachtas.ie/ie/oireachtas/libraryResearch/2021/2021-02-08_l-rs-note-the-regulation-of-online-political-advertising-evaluating-the-government-s-proposals_en.pdf The BAI also notes that Pillar B of the Code of Practice on Disinformation places requirements on signatories to Code in relation transparency of political advertising. The Code operates at an EU level. The BAI believes that transparency in relation to such advertising is important and given the transnational nature of platforms and some advertisers, rules at an EU level could be appropriate. However, the BAI notes that this is a matter of policy that should be determined by the Irish Government.</t>
  </si>
  <si>
    <t>The Electoral Acts in Ireland include provisions in relation to campaign spending and this has an impact on space that can be purchased. Proposals in relation to online platforms are included in new legislation published in January 2021. For more information please see https://data.oireachtas.ie/ie/oireachtas/libraryResearch/2021/2021-02-08_l-rs-note-the-regulation-of-online-political-advertising-evaluating-the-government-s-proposals_en.pdf df</t>
  </si>
  <si>
    <t>Research has indicated that this is an issue.</t>
  </si>
  <si>
    <t>Research has shown that this is an issue.</t>
  </si>
  <si>
    <t>The Electoral Acts in Ireland include provisions in relation to sanctions for non-compliance. Proposals in relation to online platforms are included in new legislation published in January 2021. For more information please see https://data.oireachtas.ie/ie/oireachtas/libraryResearch/2021/2021-02-08_l-rs-note-the-regulation-of-online-political-advertising-evaluating-the-government-s-proposals_en.pdfFor</t>
  </si>
  <si>
    <t>The BAI’s ElectCheck and CodeCheck reports regarding the self-regulatory EU Code of Practice on Disinformation indicated that some progress in tackling disinformation (including political advertising) online. However, the research also indicated significant weaknesses in terms of the content and structure of the Code, and the processes for reporting, monitoring, and enforcing the commitments, particularly at national level. Therefore, the BAI would consider specific legislative measures are needed to ensure a more effective oversight over political advertisements online. Proposals in this regard are presented in the legislation published by the Irish Government inn January 2021. The BAI also notes that the DSA proposals would also cover political advertising and that new oversight proposals are included in this document.</t>
  </si>
  <si>
    <t>This would enhance transparency</t>
  </si>
  <si>
    <t>Basic information should include: the amount spent on placed political advertising, the country where the entity placing the ad is based, contact details, disclosure of connection to a party, running time, targeting criteria (micro targeting information) etc.</t>
  </si>
  <si>
    <t>To enhance transparency</t>
  </si>
  <si>
    <t>More information on the proposals here is required but in principle additional limits would seem appropriate.</t>
  </si>
  <si>
    <t>Targeted political advertising should be subject to conditions ensuring the absence of micro-targeting based on sensitive data and the strict respect of personal data protection rules. Explicit consent should be required to use such data for targeted political advertising</t>
  </si>
  <si>
    <t>Italian</t>
  </si>
  <si>
    <t>Italy</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</si>
  <si>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t>
  </si>
  <si>
    <t>without proper recognizable sources for political advertisement the public discourse can be mislead even more than currently is</t>
  </si>
  <si>
    <t>lobbying, of course</t>
  </si>
  <si>
    <t>most countries in europe are basically either in a twin-party system or the election results are almost inevitably polarized.</t>
  </si>
  <si>
    <t>propaganda and ads passed as informed opinions or insights are way too common, it's hard to find you who is behind many kinds of advertisements</t>
  </si>
  <si>
    <t>again, lobbying and interest groups</t>
  </si>
  <si>
    <t>from anti-vax movements to 5g conspiracies and pseudo science</t>
  </si>
  <si>
    <t>it's more than evident this is already happening</t>
  </si>
  <si>
    <t>amount, date, donors id - de-anonymizable upon request</t>
  </si>
  <si>
    <t>this would place a significant strain on some organizations and possibly lead to dissemination of data that could turn out to be detrimental to the political process itself.</t>
  </si>
  <si>
    <t>gdpr is very very limited in scope, does not apply to metadata and does not protect from fake accounts, bots and other similar technological means</t>
  </si>
  <si>
    <t>an advert promoting participation in an election;an advert providing essential information about an election (public service information;political advertising in European Parliamentary election promoted by a European (not national) political party</t>
  </si>
  <si>
    <t>What do you mean by sponsored political editorial in a newspaper or magazine? Couldn’t understand</t>
  </si>
  <si>
    <t>If the definition is functional to a law on political advertising, then such a definition should be provided in law</t>
  </si>
  <si>
    <t>During National elections</t>
  </si>
  <si>
    <t>Brexit docet</t>
  </si>
  <si>
    <t>Party shouldn’t be personalized</t>
  </si>
  <si>
    <t>Wouldn’t like to be ruled by friends of some dictator</t>
  </si>
  <si>
    <t>All personal information</t>
  </si>
  <si>
    <t>Mediaset Italia S.p.A</t>
  </si>
  <si>
    <t>Cf. D27</t>
  </si>
  <si>
    <t>Con specifico riferimento al periodo elettorale</t>
  </si>
  <si>
    <t>La pubblicità politica online non è al momento regolamentata né in Italia né in Spagna.</t>
  </si>
  <si>
    <t>A prescindere dal fatto che rientrino o meno nei limiti di spesa, gli issue ads dovrebbero essere soggetti a precisi vincoli di trasparenza.</t>
  </si>
  <si>
    <t>Con specifico riferimento alla pubblicità potrebbe essere utile adottare a livello UE una proposta di direttiva volta a definire dei principi comuni che possano essere declinati dagli Stati membri.</t>
  </si>
  <si>
    <t>E’ auspicabile che chi fruisce di qualsiasi messaggio pubblicitario politico sia dichiarato come tale a prescindere dal mezzo utilizzato per la sua diffusione.</t>
  </si>
  <si>
    <t>Lo stesso obbligo dovrebbero essere imposto a tutti i mezzi di diffusione online e off-line (incluse le VSP e i social media)</t>
  </si>
  <si>
    <t>Cf. sopra</t>
  </si>
  <si>
    <t>Ci sembra coerente con artt. 24 e 30 della proposta di regolamento Digital Services Act.</t>
  </si>
  <si>
    <t>Italia: Obbligo di trasmettere programmi di comunicazione politica (tribune politiche, dibattiti, presentazione in contraddittorio di candidati e di programmi politici, interviste). Tra la convocazione dei comizi elettorali e la presentazione delle candidature gli spazi sono ripartiti tra i soggetti presenti in Parlamento o nel Parlamento Europeo.Tra la presentazione delle candidature e la chiusura della campagna elettorale gli spazi sono ripartiti paritariamente tra le coalizioni e le liste che abbiano presentato candidature in collegi o circoscrizioni che interessino almeno ¼ degli elettori.Messaggi Autogestiti: a partire dalla data di presentazione delle candidature devono essere ripartiti tra i diversi soggetti politici alle stesse condizioni, essere trasmessi gratuitamente, durare tra 1 e 3 minuti, trasmessi in appostiti “contenitori” (max. 4 in una giornata), con una collocazione autonoma nella programmazione. Ogni messaggio può essere trasmesso 1 volta in ciascun contenitore e nessun soggetto politico può diffondere più di 2 messaggi al giorno. Tutti i programmi di informazione devono garantire la parità di trattamento dei soggetti politici, obiettività, completezza e l’imparzialità sulla base delle modalità e dei criteri indicati da Agcom. Nei 15 giorni prima del voto è vietato diffondere risultati di sondaggi. Dalla data di convocazione di elezioni è vietato invitare politici in tutte le trasmissioni. Dalle ore 24 del giorno prima e in quelli delle elezioni c’è “silenzio elettorale” con divieto di propaganda politica sulle elezioni su tutti i mezzi di diffusione. Anche le piattaforme di condivisione video devono contrastare la diffusione in rete di contenuti in violazione della tutela del pluralismo e della correttezza e trasparenza di notizie e messaggi veicolati e assicurare il rispetto dei divieti sanciti dalla disciplina legislativa e regolamentare sulla comunicazione e diffusione dei sondaggi. Spain: the Law prohibits the political adv spaces on PSB and adv or propaganda from the call for elections until the start of the campaign. During election campaigns parties contesting elections are entitled to free adv on PSBs and radio. The authority distributes the spaces according to the results of previous equivalent elections. Candidates can also adv on press and private radio with a spending limit. Electoral propaganda by electronic media or messaging systems and on social networks is not considered commercial communication, although they must identify their electoral nature. Public media must guarantee pluralism, equality proportionality and neutrality of news during the electoral period, private TVs must also abide to proportionality and informative neutrality in electoral debates and interviews. Polls are prohibited 5days before the vote. Law 29/2005 on dissemination of institutional campaigns of the public authorities reads they must not do them during elections, unless it is essential for the public interest.</t>
  </si>
  <si>
    <t>I think that every politcal cause, intention or statement shall be labeled as political advertising, with the exception of universal civil rights, that must always be left outside politics.</t>
  </si>
  <si>
    <t>Just as democracy fine-tunes itself, so must be political advertising in a democratic country. Political advertising should be defined by law but also subjectible to changes whenever needed to keep the competition safe and fair.</t>
  </si>
  <si>
    <t>Instagram, Facebook, Online Newspapers</t>
  </si>
  <si>
    <t>I think every party has to be equally represented in advertisements, may it be online or on paper. No party should be allowed to have more "importance" over another because it can't pay for it or chooses to spend less money on ads.</t>
  </si>
  <si>
    <t>I think all of Europe should handle political advertisement the same way, making a set of consistent rules that every country must follow.</t>
  </si>
  <si>
    <t>A fixed price for every political party, giving each party the same visibility.</t>
  </si>
  <si>
    <t>Fixing the amount of money a party can receive also makes it possible to limit external influence into politics.</t>
  </si>
  <si>
    <t>Every political ads must be fact-checked before being published.</t>
  </si>
  <si>
    <t>Legal informations certifying the publisher Identity.</t>
  </si>
  <si>
    <t>Social network</t>
  </si>
  <si>
    <t>political advertising outside an election period</t>
  </si>
  <si>
    <t>While searching informations on Facebook</t>
  </si>
  <si>
    <t>Matteo Salvini keeps on giving mislead informations on his social networks' profiles</t>
  </si>
  <si>
    <t>an advert promoting participation in an election;an advert providing essential information about an election (public service information;sponsored political editorial in a newspaper or magazine</t>
  </si>
  <si>
    <t>Google, Facebook</t>
  </si>
  <si>
    <t>European People's Party</t>
  </si>
  <si>
    <t>an advert raising money for a political objective (cause, candidate, party etc);an advert promoting participation in an election;political advertising outside an election period</t>
  </si>
  <si>
    <t>They should take into account the constant-changing scenario of social media platforms as well as specificities of different parties and elections (e.g. European political parties and European elections).</t>
  </si>
  <si>
    <t>I think this consultation should take specifically into account the situation of European Political Parties and European Political Groups in the European Parliament. Since the new rules put in place in 2019 by the main social media companies (e.g. Facebook, Twitter), it is basically impossible for European political parties to campaign outside Belgium (the country where they are residing). The above-mentioned social media companies require, in fact, to register a person in each member country where the ads is supposed to be ran. This poses a challenge for European political parties and Groups which have their staffers based uniquely in Brussels and are also limited by European Parliament rules that do not allow direct funding towards member parties. Therefore, is not an option to "delegate" the running of the ads to our members in the different member states. This results in a huge communication void: since May 2019, European political parties and groups have very limited options in advertisement on the main social media platforms. In fact, they can only advertise in Belgium, while their true nature is to be, indeed "European" and their political messages should run across the 27 member states of the European Union. Looking ahead towards the European elections in 2024, the current situation is worrying. If European political parties and groups are not allow to campaign on their own political issues across Europe, it is obvious that this poses a problem when it comes to openness and transparency towards the European citizens. We are aware of the challenges that EU institutions, political parties and groups face on a daily bases to get their messages through their "bubbles" and closer to the European citizens. The current rules make these challenges even harder to face. Therefore, any future legislation towards online advertisement should take into account the specific nature of European political parties and groups and their "European" and not national dimension. They should be allow to advertise in all the 27 member States and not only during the election time, but on a permanent basis and by keeping a high level of transparency.</t>
  </si>
  <si>
    <t>an advert raising money for a political objective (cause, candidate, party etc);an advert promoting participation in an election;an advert providing essential information about an election (public service information;sponsored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t>
  </si>
  <si>
    <t>On social media</t>
  </si>
  <si>
    <t>Centro per la Cooperazione Internazionale</t>
  </si>
  <si>
    <t>an advert raising money for a political objective (cause, candidate, party etc);an advert promoting participation in an election;an advert providing essential information about an election (public service information;an ad which promoted a political view without clearly being a political ad (an ‘issues ad’);political advertising outside an election period;political advertising in European Parliamentary election promoted by a European (not national) political party</t>
  </si>
  <si>
    <t>The distinction between political and non-political advertising should ultimately be dropped: full transparency on all advertising is by far the most practical and coherent solution. Advertising promoting unsustainable lifestyles or consumerism are no less political than so called "issue ads" (e.g. how can an ad promoting continued shattering of the environment considered to be "non political" and have fewer restrictions than an ad promoting meaningful environmental action?). The distinction should be dropped.</t>
  </si>
  <si>
    <t>Political advertising should be regulated similarly to other advertising (see response above). Spending for political campaigns should remain regulated (or be more explicitly regulated) but this does not require regulation e.g. of "issues ads" outside of electoral campaigns</t>
  </si>
  <si>
    <t>it depends on who pays for them</t>
  </si>
  <si>
    <t>Clarifying Q9.1, "maybe" refers to the need to put limits on the amounts allowed, and funding should be limited to individuals (not legal persons)</t>
  </si>
  <si>
    <t>who pays should always be visible, and if an advertising is part of a political campaign, this should be stated clearly</t>
  </si>
  <si>
    <t>in case of e.g. crowdfunding or small donations this becomes soon meaningless</t>
  </si>
  <si>
    <t>the types of actor entitled to place political ads;the types of actor entitled to fund political ads</t>
  </si>
  <si>
    <t>If an actor wishes to influence public opinion, be it for political or even commercial reasons, then they should be required to be fully open about it.</t>
  </si>
  <si>
    <t>Each party involved in advertising (the person who sees the ad, the company/platform that sells them, the individual or company who pays for them) should know the exact same amount of information about the ad.</t>
  </si>
  <si>
    <t>Targeted advertising should be banned completely (thus removing the main incentive for the massive breaches of GDPR that are at the core of adtech). Contextual advertising has served the needs of all parties involved for decades, and can continue to do so in online spaces.</t>
  </si>
  <si>
    <t>an advert attacking another political movement, actor, party or group</t>
  </si>
  <si>
    <t>non sono fornibili ulteriori precisazioni</t>
  </si>
  <si>
    <t>aiuto, in italia non viene consentito di votare nonostante il parlamento non sia in grado di esprimere un governo ( sono stati formati, nell'arco della stessa legislatura, tre governi con maggioranze diverse )</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</si>
  <si>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group;political advertising outside an election period</t>
  </si>
  <si>
    <t>Centre for Public Policy PROVIDUS</t>
  </si>
  <si>
    <t>Latvia</t>
  </si>
  <si>
    <t>The definition is not as central as an issue as what is intended to be done with 'political advertisement' - if very few restrictions are envisioned, then it would make sense to define political advertising broadly. The more there are restrictions related to political advertising, the more nuanced should be the attempts to discern 'sub-types' of advertising (the restrictions should be stronger to typical political ads before elections, weaker - to ads on social issues unrelated to elections, very weak - related to ads providing essential information about elections).</t>
  </si>
  <si>
    <t>Legal certainty requires that restrictions on such essential rights (freedom of political speech) should be stipulated in law.</t>
  </si>
  <si>
    <t>My organisation has been monitoring political advertising for more than 15 years, so I periodically see a large number of political ads across all platforms</t>
  </si>
  <si>
    <t>I've probably seen more than 10 000 political ads, so this question is very hard to answer - for some ads the labeling is clear, for others - not; for some it is clear who has been sponsoring ads, for other - not.</t>
  </si>
  <si>
    <t>It took many years to build and calibrate the campaign financing system as it currently exists in Latvia. The experience of last elections indicate that the party spending limits are well calibrated in my country.</t>
  </si>
  <si>
    <t>Yes, if such spending has been coordinated with the party's campaign (the system currently in place in Latvia). If not - how can political party be held responsible for such actions?</t>
  </si>
  <si>
    <t>Yes, if it is the same party placing those adds. Then we can assume that this issue add is part of political party's campaign.</t>
  </si>
  <si>
    <t>Not the same - spending limits need to be lower. Similar rules relating to transparency would be reasonable.</t>
  </si>
  <si>
    <t>I'm not certain this can be done. In Latvia political parties are not at all allowed to receive donations from organisations (enterprises, NGOs).</t>
  </si>
  <si>
    <t>I don't see how it could be done, but welcome the idea. We have a similar system for public broadcasters that are required to allocate a specific free advertising proportion for parties (they can sponsor additional advertising by spending their own ads).</t>
  </si>
  <si>
    <t>Who is going to check this?</t>
  </si>
  <si>
    <t>I'm not certain that this could be done - taking into account the number of players involved (not just political parties, but other advertisers - individuals, NGOs, enterprises)</t>
  </si>
  <si>
    <t>At the moment they are very much reliant on good will of online platforms</t>
  </si>
  <si>
    <t>Maybe it's possible for online advertising, I'm not so certain about, for example, billboards and newspaper advertising. Here Latvia's and, for example, French systems are very hard to harmonize.</t>
  </si>
  <si>
    <t>How much did it cost; what was the audience; how did it look/sound like; who paid for the ad;</t>
  </si>
  <si>
    <t>It would be a challenge to find a method to retain information about billboards and new means of advertising (for example light rays in the sky/on buildings)</t>
  </si>
  <si>
    <t>It would not be reasonable to not allow targeting for political and social ads</t>
  </si>
  <si>
    <t>This is an extremely challenging issue, filled with stumbling blocks, therefore it might make sense to focus on a more narrowly defined problem - such as only issues relating to ONLINE political ad transparency.</t>
  </si>
  <si>
    <t>Lithuanian</t>
  </si>
  <si>
    <t>Teisingumo ministerija</t>
  </si>
  <si>
    <t>Liechtenstein</t>
  </si>
  <si>
    <t>the period during which political ads are permitted;the types of actor entitled to fund political ads;equal or proportionate access to placing political ads on social media platforms for the various political actors contesting an election</t>
  </si>
  <si>
    <t>The Central Electoral Commission of the Republic of Lithuania</t>
  </si>
  <si>
    <t>Lithuania</t>
  </si>
  <si>
    <t>During election campaign daily; another period - weekly.</t>
  </si>
  <si>
    <t>But it is not regulated clear.</t>
  </si>
  <si>
    <t>Price, period, customer, image, payer</t>
  </si>
  <si>
    <t>Luxembourg</t>
  </si>
  <si>
    <t>an advert providing essential information about an election (public service information</t>
  </si>
  <si>
    <t>in the context of elections / on social media and online services platforms</t>
  </si>
  <si>
    <t>if they can be clearly attributed to one specific party</t>
  </si>
  <si>
    <t>if there is a legal basis but only for EU Parliament elections</t>
  </si>
  <si>
    <t>only for EU Parliament elections</t>
  </si>
  <si>
    <t>identity of who paid, paid amount</t>
  </si>
  <si>
    <t>Non-EU citizen</t>
  </si>
  <si>
    <t>Netherlands</t>
  </si>
  <si>
    <t>an advert raising money for a political objective (cause, candidate, party etc);an advert promoting participation in an election;an advert providing essential information about an election (public service information;an ad which promoted a political view without clearly being a political ad (an ‘issues ad’)</t>
  </si>
  <si>
    <t>I saw a lovely advert with a man taking flowers to an Alf lady and then taking her out for a walk. Only to hear as it progressed that it was a right wing advert where the old lady complained about how the Netherlands has become impoverished (yes really) by immigration. This should have had a constant onscreen banner.</t>
  </si>
  <si>
    <t>We’ve seen states like Poland and Hungary disregard rules. Laws are binding and provide recourse.</t>
  </si>
  <si>
    <t>Pacs as they are called in the us are not truly independent. Look at the damage leave.Eu did in the uk.</t>
  </si>
  <si>
    <t>Brexit was influenced by foreign cash. Allegedly</t>
  </si>
  <si>
    <t>They should be able to be prosecuted for perverting /subverting democracy.</t>
  </si>
  <si>
    <t>Names, addresses, tax id, bank account details, targeting parameters</t>
  </si>
  <si>
    <t>Academic/research institution</t>
  </si>
  <si>
    <t>Maastricht Law &amp; Tech Lab</t>
  </si>
  <si>
    <t>Political advertising should cover a broad range of activities, and be further categorized: e.g. electoral advertising; public service information</t>
  </si>
  <si>
    <t>Defined in law and dynamically adaptable, especially since new business models are emerging constantly. An example of a new business model applicable to political speech is influencer marketing.</t>
  </si>
  <si>
    <t>This question ought to specify what political ads are defined as within the ambit of this study. Electoral ads are obviously spike before and during elections; whereas public service information has recently spiked on the basis of social issues/situations of public interest. In the Netherlands, examples include the Dutch government paying influencers to advertise joining the military, or during the Covid pandemic, reaching out to influencers to promote mask-wearing and social distancing. In the United States, native political ads made by influencers have included Michael Bloomberg paying meme accounts on Instagram to promote his presidential candidacy.</t>
  </si>
  <si>
    <t>In some situations (e.g. the Michael Bloomberg campaign), ads were disclosed. In other situations (e.g. platform ads, namely ad space facilitated by social media platforms on user's newsfeed), additional elements are present (e.g. some demographic indications relating to micro-targetting).</t>
  </si>
  <si>
    <t>Additional transparency is needed in the supply chain of political advertising.</t>
  </si>
  <si>
    <t>Exploring public policy issues in a debate should be different than promoting those issues as ads. If there is a commercial transaction leading to an ad, this ought to be disclosed.</t>
  </si>
  <si>
    <t>There should be a minimum common denominator in procedural fairness (e.g. transparency requirements), and substantive fairness can be further left to national law. One of the main reasons why further harmonization is necessary is because advertising is increasingly digital, and digital platforms operate transnationally.</t>
  </si>
  <si>
    <t>Purchase power varies widely across Member States. Any European limitation in that respect should be relative to the practices and amounts spent in a given MS.</t>
  </si>
  <si>
    <t>The quantity should not be more important than setting rules relating to the labelling of political advertising, and the monitoring of procedural fairness standards.</t>
  </si>
  <si>
    <t>Disclosures are particularly important in the case of influencer marketing. As more social media platforms are banning political advertising platform ads, this leaves space for influencer marketing to be employed in political communication.</t>
  </si>
  <si>
    <t>Yes, and this is what we call 'substantive fairness'. Substantive fairness is, however, difficult to harmonize in political communication, although not impossible.</t>
  </si>
  <si>
    <t>Yes, and this is increasingly proven by the RAND Corporation and the Stanford Election Integrity Observatory: influencers are the new vessel of political misinformation.</t>
  </si>
  <si>
    <t>This can occur as a result of infringing what we called before as 'procedural fairness', e.g. monitoring disclosure can lead to sanctions imposed to actors who do not engage in advertising fairly.</t>
  </si>
  <si>
    <t>Electoral authorities can learn from consumer protection, data protection and competition authorities about how to engage in legitimate, transparent and accountable digital monitoring.</t>
  </si>
  <si>
    <t>General demographic, not personally identifiable information, obtained in a lawful way (e.g. unlike the Cambridge Analytica incident, where information was obtained as a violation of the general terms and conditions operated by Facebook which did not disclose to consumers the data sharing regime applicable to third parties).</t>
  </si>
  <si>
    <t>Personally identifiable information.</t>
  </si>
  <si>
    <t>I have co-authored a paper on the monetization of political advertising together with Giovanni De Gregorio (University of Milano-Bicocca), to appear in the German Law Journal: https://papers.ssrn.com/sol3/papers.cfm?abstract_id=3725188. Summary: There is an emerging category that deserves a more prominent place in discussions relating to content creation and the monetization of free speech, namely content creators. Also called influencers, content creators are individuals who make content on social media with the hope that they can monetize it in various ways. While the tensions between regulators, platforms and influencers are far from solved, the rise of influencers engaging in political speech raises new concerns relating to behavioral manipulation, especially at a time when platforms choose to ban political advertising. A post on social media clearly labeled as an ad in a platform’s ad library not only makes the nature of the post more transparent, but this structural labeling can also facilitate more granular monitoring by platforms of public agencies. A post labelled as an ad can clearly be identified by users as advertising, meaning that a person or a company paid money for the user to see a commercial message. The move to not allow such posts on Twitter or Facebook is only leading to the obscuring of commercial interests, but is also pushing political actors to employ or even become social media influencers. Traditionally, political and commercial advertising have been regulated separately based on the different balancing acts between the importance of free speech and the protection against misleading information, but also due to the fact that the very content of these two advertising approaches was very different. Social media has blurred the lines between commercial and political speech because of the platform architecture of content monetization incentives. This makes it difficult for audiences to perceive whether promoted messages, both political or commercial, are honest, or they are the mere result of a sponsorship or barter agreement. Political and commercial ads look the same, are posted by the same persons, are displayed in the same digital space, to the same audiences, and raise the same transparency issues. If social media platforms do not have to make advertising fair due to legal uncertainty and enforcement issues, vulnerable consumer citizens are literally left to their own devices in fending off misinformation and manipulation affecting democracy and market stability alike.</t>
  </si>
  <si>
    <t>Web Communication Unit, DG Comm at European Parliament (i'm a coordinator at this unit dealing directly with the topic)</t>
  </si>
  <si>
    <t>Poland</t>
  </si>
  <si>
    <t>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outside an election period;political advertising promoted in your country which appeared to be sponsored from outside your country;political advertising in European Parliamentary election promoted by a European (not national) political party</t>
  </si>
  <si>
    <t>but in the same dynamically adaptable</t>
  </si>
  <si>
    <t>during European elections</t>
  </si>
  <si>
    <t>i saw the ads mostly on FB and here it is not only partial information about the budget and targeting that is visible</t>
  </si>
  <si>
    <t>From our experience there’s a clear need for pan-European law in the sphere, otherwise the social media platforms will continue making their own regulations and decisions on what is allowed or not and might jeopardize the integrity of the EE campaign again (like in 2019, questioning the EP role in the EE and even its mandate to communicate). The EU should allow political advertising online in the same line they allow other forms of advertising. There should be a possibility for campaigning across the countries in the EU, both during the elections and outside the elections period. This possibility should apply to political parties, groups, members, candidates and organizations like the EP and NGOs and pan-European organizations. Information about the elections and campaigns for participations in elections should not be considered political. There should be a clear definition of what is political. We support clear rules that online advertisers should follow (it could be like now - registration, authorization, public information about the ads that are running, budget, clear labelling on who is paying for the ad and information about any targeting the ad is using). The rules of single market should be respected: we should be able to work with any contractor within the EU (for now for FB for us it is only possible with agencies based in Belgium). We believe that the pan-European public sphere will not be complete without a possibility to use pan-European advertising. Current situation, where platforms decide themselves how to regulate their platform leads to many inequalities and grey areas and is not stopping foreign interference (it just makes it easier for wealthier actors), they can find ways around following the existing rules and platform regulation to do anything they wish.</t>
  </si>
  <si>
    <t>Polish</t>
  </si>
  <si>
    <t>Najczęściej spotykam się z reklamami politycznymi w internetowych serwisach informacyjnych sprzyjających rządowi PiS. Najbardziej zapadła mi w pamięć reklama wyborcza Andrzeja Dudy w kampani prezydenckiej w 2020 roku. Reklama ta została wyemitowana podczas programu informacyjnego w publicznej telewizji TVP. Nie zawierała ona żadnych oznaczeń, że jest reklamą polityczną, a wręcz została przedstawiona jako obiektywny materiał informacyjny.</t>
  </si>
  <si>
    <t>Część reklam politycznych miała odpowiednie oznaczenia, ale zdarzają się reklamy polityczne bez oznaczeń.</t>
  </si>
  <si>
    <t>Uważam reklamy polityczne za marnowanie publicznych pieniędzy.</t>
  </si>
  <si>
    <t>Tak, ponieważ w przeciwnym razie niektóre partie polityczne mogą uzyskać niesprawiedliwą przewagę dzięki finansowaniu ich kampani wyborczych przez organizacje z nimi związane.</t>
  </si>
  <si>
    <t>Tak samo jak reklamy polityczne, reklamy społeczne mają na celu przekonać odbiorców do określonych działań lub poglądów.</t>
  </si>
  <si>
    <t>Podmioty niebędące partiami politycznymi mogą być związane z partiami politycznymi i je wspierać, tym samym omijając przepisy.</t>
  </si>
  <si>
    <t>Tak, ponieważ dzięki temu można lepiej chronić demokrację w krajach członkowskich UE, która może być zagrożona przez ustanawianie przez rządzące partie przepisów, które je faworyzują kosztem partii opozycyjnych.</t>
  </si>
  <si>
    <t>Tak, ponieważ w przeciwnym razie osoby lub organizacje dysponujące dużymi zasobami finansowymi mogą dawać niesprawiedliwą przewagę niektórym partiom politycznym i wpływać w ten sposób na wynik wyborów.</t>
  </si>
  <si>
    <t>Tak, ponieważ pozwoli to na większą transparentność.</t>
  </si>
  <si>
    <t>Tak, ponieważ pozwoli to na skuteczniejszą walkę z dezinformacją i fake newsami.</t>
  </si>
  <si>
    <t>Obawiam się tego, ponieważ znane są już przypadki wpływania przez Rosję na wybory w USA. Nic nie stoi na przeszkodzie, żeby Rosja w podobny sposób wpływała na wybory w Uni Europejskiej.</t>
  </si>
  <si>
    <t>Oczywiście, że tak. W przeciwnym razie prawo jest martwe i nikt się do niego nie stosuje.</t>
  </si>
  <si>
    <t>Tak, ponieważ obecnie reklama w internecie jest często używana do szerzenia dezinformacji.</t>
  </si>
  <si>
    <t>Tak, ponieważ w przeciwnym razie niektóre partie polityczne u władzy mogą dostosowywać przepisy na swoją korzyść.</t>
  </si>
  <si>
    <t>Tak, ponieważ da to obywatelom UE większe poczucie sprawczości.</t>
  </si>
  <si>
    <t>Należy zachowywać tożsamość osoby, która zapłaciła za reklamę, kwotę którą zapłaciła i informację za co konkretnie ta osoba zapłaciła.</t>
  </si>
  <si>
    <t>Tak, ponieważ pozwoli to na skuteczniejszą walkę z ewentualnymi nielegalnymi działaniami.</t>
  </si>
  <si>
    <t>Cieszę się, że Unia Europejska zauważa zagrożenia płynące ze strony dezinformacji w internecie i manipulacji opinią publiczną. Mam głęboką nadzieję, że Unia Europejska wprowadzi przepisy regulujące te kwestie i chroniące właściwe przebieganie procesów demokratycznych w krajach członkowskich.</t>
  </si>
  <si>
    <t>an advert attacking another political movement, actor, party or group;sponsored political editorial in a newspaper or magazine;an ad which promoted a political view without clearly being a political ad (an ‘issues ad’);political advertising outside an election period</t>
  </si>
  <si>
    <t>YouTube</t>
  </si>
  <si>
    <t>Portuguese</t>
  </si>
  <si>
    <t>Portugal</t>
  </si>
  <si>
    <t>Toda a publicidade que for a promover o partido/ideias deve ser considerado "publicidade política", não considero que apelar ao voto o seja.</t>
  </si>
  <si>
    <t>Devem poder ser indo adaptadas conforme a evolução das tecnologias, mas devem ser claras para não dar hipótese de os responsáveis darem volta à lei</t>
  </si>
  <si>
    <t>Facebook/instagram</t>
  </si>
  <si>
    <t>Todos desde com consentimento do utilizador</t>
  </si>
  <si>
    <t>an advert promoting participation in an election;an advert providing essential information about an election (public service information;political advertising outside an election period;political advertising promoted in your country which appeared to be sponsored from outside your country;political advertising in European Parliamentary election promoted by a European (not national) political party</t>
  </si>
  <si>
    <t>Facebook, Twitter, Instagram</t>
  </si>
  <si>
    <t>It should be up to each member state</t>
  </si>
  <si>
    <t>Accountability and ease of helping in competent authorities investigations</t>
  </si>
  <si>
    <t>Geographic location, gender, age, political affilitation</t>
  </si>
  <si>
    <t>University of Minho</t>
  </si>
  <si>
    <t>Romania</t>
  </si>
  <si>
    <t>an advert promoting participation in an election;an advert attacking another political movement, actor, party or group;an ad which promoted a political view without clearly being a political ad (an ‘issues ad’)</t>
  </si>
  <si>
    <t>People should look for information themselves and not wait</t>
  </si>
  <si>
    <t>Facebook, google ads</t>
  </si>
  <si>
    <t>Romanian</t>
  </si>
  <si>
    <t>GlobalFocus Center</t>
  </si>
  <si>
    <t>Facebook;Twitter;Google;</t>
  </si>
  <si>
    <t>the period during which political ads are permitted;the amounts of money permitted to be spent on political ads in a period;equal or proportionate access to placing political ads on social media platforms for the various political actors contesting an election</t>
  </si>
  <si>
    <t>No comments.</t>
  </si>
  <si>
    <t>Alliance for Healthy Infosphere</t>
  </si>
  <si>
    <t>Slovakia</t>
  </si>
  <si>
    <t>Combination. In Central &amp; Eastern Europe, in addition to the above mentioned, political advertisement appears on billboards; it is often labelled on vehicles of public transportation and you can also encounter cars with megaphones driving through a city broadcasting political messages of a particular political party or a candidate. Furthermore, more and more political ads are seen on social media platforms, where people are micro-targeted, and it is hard to get an oversight on who sees what messages and why.</t>
  </si>
  <si>
    <t>Various third parties, including pseudo-journalists, pseudo-independent online websites or supporters of political party or a candidate, are often used in political campaigns and purchase political ads on behalf of political parties or individual candidates. Such political ads are not being included in official transparency reports on political ads expenses spent during political campaigns. Similarly, political campaigns can appear months and months before official campaigning period begins. Some candidates and their supporters never stop campaigning, whether it is using an issue-based campaign or via the promotion of a party or a candidate. Another important issue observed in Central Europe are issue-based ads of Hungarian government not only in Hungary directed towards its domestic citizens, but also online ads on Facebook targeting citizens of other EU countries and spreading misleading and false information about migrants. Facebook had in the past, for example, removed Hungarian official's anti-migrant video from Vienna inciting hate. Hungary as an EU member state has been accused of interfering in information environment of other countries and spreading disinformation in them. During the parliamentary questions of MEPs to the European Commission Hungarian interference in media in Slovenia and North Macedonia were being discussed, pointing out that the findings of the Slovenian Journalists’ Association of the attempts to discredit the North Macedonian Government. In addition, we believe that a political advertisement should also include advertisements ahead of the referenda, not only the regular elections. Referenda, such as the 2016 United Kingdom European Union membership referendum, provide a unique opportunity for both domestic as well as foreign actors to stir foreign policy and geopolitical orientation of a country. Therefore, provisions on political ads should also be applied before and during such campaigns as well. Furthermore, Digital platforms should have obligation to report on all ads in as much detail as possible, regardless of whether or not they’re classified as ‘political’ or issue-based ads. links: https://www.hrw.org/news/2016/10/03/hungarys-treatment-refugees-disgrace-its-history https://www.europarl.europa.eu/doceo/document/O-9-2020-000017_EN.html https://www.globsec.org/events/future-of-digital-platforms-improving-transparency-of-political-advertising/</t>
  </si>
  <si>
    <t>Political ads need to be defined by national laws in order for national authorities to be able to check campaign spending limits. However, for the purposes of digital ads transparency, they should simply include all ads, regardless of whether they are political or not. For the purposes of the transparency broader definition of political advertising is more useful than narrow one. Particularly in terms of recognizing the fact that new developing technologies (augmented reality, Clubhouse, etc.) present new opportunities for political campaigning, it is important that these laws continue to reflect the changing landscape of our information environment.</t>
  </si>
  <si>
    <t>This is difficult to assess because under current conditions a user may not be aware that s/he is being exposed to political ads, as for example on Facebook, because once the original ad – sponsored post is shared, the information about it being sponsored content disappears. Some online ads also have confusingly organic design which does not straight away look like an ad. Political advertising is every-day presence in the information space, but it is not always recognized as such. Case study of political advertising in the digital space can be found in GLOBSEC’s Parliamentary Election Report. https://www.globsec.org/wp-content/uploads/2020/04/Slovak-parliamentary-election-2020.pdf</t>
  </si>
  <si>
    <t>Clear labelling of digital political ads is not enforced systematically, cases are known when ads are not labelled properly. Furthermore, entities placing the ads may not be the entities on whose behalf the ad is placed, and hence stronger verification is required. Amounts listed per ad are often given in very broad ranges, for example on Facebook Ads Library (100 - 1000 EUR). Such information is not really helpful and does not provide clear information on how much money is being spent. In smaller Central European countries good advertising does not need to be costly, while at the same time 1000 EUR can influence a large part of the population. Having exact information on how much money is spent on particular issue-based ads or by particular political parties/candidates can provide insight not only into the type of campaigning they carry out, but also into whether they adhering to spending limits. Information on target audience of online ads, whether political or issue-based, is very general, similar to the amounts spent. These two need to be as specific as possible. In addition, information provided to individual users of social media platforms on why they are being targeted by an add is very general as well. Many often do not know how to limit such sponsored content or how to report it.</t>
  </si>
  <si>
    <t>In Slovakia, spending limits are not really the issue, rather the issue are loopholes which create the possibility for the candidates and the parties to work around these. The situation is complicated by the lack of transparency online with regards to the digital advertising.</t>
  </si>
  <si>
    <t>If these campaign on behalf of particular parties or their representatives, then yes. However, more than a few cases were observed, when political affiliation of such entities to political parties/representatives was not automatically recognized as well as difficult to prove. For this reason, Slovakia implemented a ban on campaign spending on behalf of political parties by 3rd parties, as the attribution of such instances is very difficult.</t>
  </si>
  <si>
    <t>Shaping of public opinion during election period via “issue-based ads” could be used (and already is being used) to circumvent spending limits for political ads. Moreover, by framing a sensitive or divisive issues via ads (such as ethical or cultural ones - I.e. abortion, minority rights etc.) such campaigns have direct impact on political preferences or legislative outcomes although they do not directly campaign on behalf of particular political party. As a principle, “issues ads” during election period should be limited in a similar way as political ads are. Since it might be quite difficult to clearly attribute them to a single political party, counting them towards political party spending limits seems impractical. https://www.globsec.org/publications/slovak-parliamentary-election-2020/</t>
  </si>
  <si>
    <t>In the past years, we have observed democratic backsliding in many Central and Eastern European countries. Not only did political actors use public resources to spread their own politically-motivated messages, but various foreign actors have also become much more active in this region. Many Central European countries have outdated legislature not reflecting the new information technologies and online platforms and their impact on information environment and use in political advertising and campaigns. Many political leaders have very few incentives to amend this and update the legislature. In addition, domestic institutions also have limited power and capabilities to trace the financing of political campaigns. Therefore, a unified EU legislature could provide more transparency, comparable data and insights into political ads in individual member states and in the EU. However, proportionality is needed if EU-level rules are to be implemented, as economic situation in member states differs.</t>
  </si>
  <si>
    <t>Spending limits are crucial in establishing a level playing field. However, such limits should not be defined as bulk sums, since the economic situation across the EU member states differs greatly and this should be reflected in any such regulation. It may be permissible to allow anonymous donations which do not reach a specific amount (for example 50 EUR), provided that it is ensured that large entities attempting to disguise their identity cannot simply divide their donations into smaller amounts and donate anonymously.</t>
  </si>
  <si>
    <t>Such limit for any single donor could act as a backstop against an undue dominance of a particular donor over the political party at stake.</t>
  </si>
  <si>
    <t>Provision or allocation of free space for political advertising on public broadcasters is already in place in some countries. Such principle could be extended to the online domain, yet the practicality of such steps should be carefully considered – who would issue such “vouchers” which platforms should be involved in such scheme, who should be compensating platforms for provision of such space etc. Since online platforms are private entities, they need to be either incentivized or legislated in order to provide such space free of charge.</t>
  </si>
  <si>
    <t>All advertising should by clearly labelled, with even higher standards required of political advertising, for example in the area of fact-checking where digital platforms have higher responsibility for disseminating potentially harmful content.</t>
  </si>
  <si>
    <t>Disclosure of sponsors is a basic prerequisite for transparency of political advertising, therefore clear and comprehensive rules on disclosure are a must.</t>
  </si>
  <si>
    <t>Similarly to commercial ads, also political ads should not, as a principle be based upon objectively verifiable false claims. Since political ads have a much bigger potential impact on people's perceptions and preferences, any ads containing claims which are objectively verifiable false should be prohibited. https://www.globsec.org/publications/slovak-parliamentary-election-2020/</t>
  </si>
  <si>
    <t>Unlike physical space or the airing time on traditional media, the online advertising space is almost unlimited, therefore it does not make any sense to regulate the allocation.</t>
  </si>
  <si>
    <t>2,020</t>
  </si>
  <si>
    <t>It has been already used so. Please, see the case of Hungarian institutions spreading disinformation and polarizing narratives about migrants mentioned above. In addition, a controversial anti-immigration campaign against EU institutions and their representatives was waged in Hungary in 2019. Similar examples distorting the reality and using objectively false claims, related to migration were used in other countries (ĽSNS in Slovakia) in the runup to EP elections in 2019. https://www.globsec.org/wp-content/uploads/2020/04/Slovak-parliamentary-election-2020.pdf https://balkaneu.com/orf-how-hungary-influences-media-in-slovenia-and-north-macedonia/</t>
  </si>
  <si>
    <t>A meaningful and dissuasive sanctions are a must if any such rules are to be effective. The past experience shows that if rules governing political advertising or political campaigns as such are not underpinned by meaningful sanctions, they become ineffective. In addition to sanctioning individual actors, digital platforms should be included in the scope of such sanctions regime, if they are implicated in disseminating disinformation through their political advertising systems.</t>
  </si>
  <si>
    <t>Platforms reporting obligations need to be much more granular and aggregated for each member state - so that each advertising entity is clearly identified and exact sums it dedicates to advertising of any kind are deposited in online platforms Ad Libraries. This will allow national authorities monitor spending limits, which currently, cannot be really verified.</t>
  </si>
  <si>
    <t>EP elections should be regulated by similar rules applicable on national level – prohibition of objectively verifiable false claims, ban on foreign (non-EU) funding of political campaigns, or transparency of political ads.</t>
  </si>
  <si>
    <t>Campaigns in European elections are organised nationally, but some parties register to promote candidates in more than one Member State, which means that the administrative formalities must be completed and complied with in each state in order to ‘register’ a campaign. This can be challenging. Similarly, when citizens wish to campaign for support for a European Citizens Initiative (a way for citizens to help shape the EU by calling on the European Commission to propose new laws), they must do so in multiple Member States. Furthemore, the inclusion criteria should not be simply based on residence as this could exclude EU citizens living abroad from participating in political campaigns.</t>
  </si>
  <si>
    <t>Who ordered the ad, on whose behalf, in what time period, targeting whom [exact breakdown], for how much [exact sum] and furthermore such information should be detailed in publicly accessible library where it should stay for at least a decade.</t>
  </si>
  <si>
    <t>In some cases, human rights defenders facing persecution in certain countries should be allowed anonymity. However, this should be granted through an independent assessment process carried out by an independent body.</t>
  </si>
  <si>
    <t>All companies involved in political ads should be disclosed by the political actors they work with on a campaign. Whether it is a PR or marketing agency, loan provider or a crowdfunding campaigner specialist, the use of such facilitators should be disclosed by the organizer of the campaign, i.e. the political actor. This will prevent scandals such as Cambridge Analytica to happen again. Furthermore, digital platforms and digital ad agencies acting as service providers facilitating the ads have to comply with binding obligations on detailed ad reporting of all kinds, and long-term public retention of such data.</t>
  </si>
  <si>
    <t>Due to the complexity and diversity the online space provides for the political advertising, it is more important than ever to make sure the information about the amount of ads are stored properly to allow for a control mechanism of campaign spending.</t>
  </si>
  <si>
    <t>Having moved to the online space, the micro targeting of political ads is allowing for unfair practices using specific and sensitive users’ data. The common database available to all citizens would allow users to identify such practices. Second, the database of political ads will serve as an efficient control mechanism for spending on political advertising during a political campaign. Last but not least, a user should have one database which will also show him/her which ads have been targeted on their accounts with as much transparency as possible. Databases of major online platforms should be interoperable by defining basic technical standards they should be built on and by assigning to advertising entities standard IDs which would allow for transparent monitoring of ad spending across different platforms. https://algorithmwatch.org/en/wp-content/uploads/2020/09/joint-call-for-universal-ads-transparency.pdf</t>
  </si>
  <si>
    <t>Research by Global Disinformation Index and NATO StratCom Centre of Excellence demonstrate the ease with which inauthentic interactions can be purchased online. – such as purchasing likes, bots, trolls, etc. should be banned. Also, micro-targeting based on individual profiling should be banned. https://www.stratcomcoe.org/black-market-social-media-manipulation</t>
  </si>
  <si>
    <t>Clear criteria of what constitutes acceptable targeting need to be developed, if such methods are to remain legal. For example, a targeting based on location or age groups should be allowed as this corresponds to the choice the advertisers can make in the offline world by selecting certain areas, certain TV channels or printed outlets. Special attention needs to be paid to astroturfing and how this can be used both in offline and online environments to gain political influence.</t>
  </si>
  <si>
    <t>Paying for likes and bot software is an inauthentic amplification method, which should not be allowed in political campaigning as this generates false impressions of popularity and manipulates public opinion. On the other hand, hiring influencers to partner on a political campaign has been a regular method of campaigning also in the offline space. The payment for influencers should, however, be disclosed properly and fall within the campaign spending limits.</t>
  </si>
  <si>
    <t>Basic targeting based on location and age groups should be allowed as this reflects basic long-term practices used in the offline world as well. However, while basic granularity is ok, it is not ok for digital platforms to use AI to generate incredibly complex user profiles to be sold to interested political campaigners. Targeting by basic socio-demographic criteria is ok, it is not ok to use personal data for such purposes. Micro targeting should not be used to incite hate and violence and disrupt democratic processes in our societies.</t>
  </si>
  <si>
    <t>If the ad does not include the visual identity (logos, colours, name) of a political party, it should be excluded. However, many parties call for election participation using their visual identity, and this should be labelled as political advertising.</t>
  </si>
  <si>
    <t>The most important thing is consistency, definitions of political advertising can not change from year to year.</t>
  </si>
  <si>
    <t>Facebook, Instagram, Twitter</t>
  </si>
  <si>
    <t>The information on who placed the ad is usually hidden somewhere below the ad. Information about the amount paid is crucial and should be public.</t>
  </si>
  <si>
    <t>There is a point where more money invested in a campaign will bring almost no new benefits (or even decrease them), hence increasing the limits would not change a thing, just get rid of unnecessary regulation</t>
  </si>
  <si>
    <t>It should only count if the political party officially accepted the support and the money. If they did not, and a foundation is clearly spending money to support this party, then a court should decide.</t>
  </si>
  <si>
    <t>This is a better limitation than a limit on spending in general. However, it could be difficult with anonymous online donations.</t>
  </si>
  <si>
    <t>It will be difficult with thousands of anonymous donors.</t>
  </si>
  <si>
    <t>A "Fact check" under the ad is another option. However, we must make sure that this applies only to verifiable factual claims, and not to opinions.</t>
  </si>
  <si>
    <t>See Russia, China, Iran</t>
  </si>
  <si>
    <t>What is the purpose of a law if it is non-enforceable?</t>
  </si>
  <si>
    <t>The burden should be on the political parties who ordered the ad.</t>
  </si>
  <si>
    <t>Bots might be a problem</t>
  </si>
  <si>
    <t>Slovak</t>
  </si>
  <si>
    <t>Trade union</t>
  </si>
  <si>
    <t>GINN</t>
  </si>
  <si>
    <t>if any candidate resigns in favor of another - merge the amount of his campaign into the amount of the remaining candidate</t>
  </si>
  <si>
    <t>yes, and be teh same for all EU countries</t>
  </si>
  <si>
    <t>each ad will have his own code and anybody on the central page will be able to track where it was placed, when displayed, etc.. as google analytics</t>
  </si>
  <si>
    <t>people and parties, often with intelligent ideas, do not have the money to compete with corporate-subsidized campaigns</t>
  </si>
  <si>
    <t>+ put into law that the amount cannot be a trade secret. In Slovakia, every election abuses it.</t>
  </si>
  <si>
    <t>rules yes -if we are one country - EU - the same rules for everyone! but consider value! for example - link the value to the average wage of an employee (as a multiple) but the national average (not as calculated by a dubious private company as it has been happening for years in Slovakia) ...</t>
  </si>
  <si>
    <t>Link the value to the average wage of an employee (as a multiple) but the national average (not as calculated by a dubious private company as it has been happening for years in Slovakia) ... however problem is that there are dirty money in the backround without invoicing :( I could tell what I know</t>
  </si>
  <si>
    <t>Absolutely. + ban loans!</t>
  </si>
  <si>
    <t>its not important where anybody invest to adv - important is the source...</t>
  </si>
  <si>
    <t>with one universal code for EU, for example SKBCD336 - and build the database for searching in.... because if the name of the advertiser is long, then it is discriminated against by reading or writing in TV or Radio.... , each advertisement will have a code and whoever wants can search the database and even track it (as google analytics + printing and broadcasting media /tv+radio/ etc will have the obligation put the data manualy each day at the end of the day</t>
  </si>
  <si>
    <t>with the add code only... short and clear as in the precedent question</t>
  </si>
  <si>
    <t>who will check it?</t>
  </si>
  <si>
    <t>because poor candidates get no space</t>
  </si>
  <si>
    <t>no actors, no churches</t>
  </si>
  <si>
    <t>but not only actros and organization but publisher too!</t>
  </si>
  <si>
    <t>yes, becose we are one country - EU</t>
  </si>
  <si>
    <t>all - however its better to stock in the central politicia ad databases</t>
  </si>
  <si>
    <t>just basic - however EU must create the cental political ad stock database</t>
  </si>
  <si>
    <t>becose the are many bad practices in this time</t>
  </si>
  <si>
    <t>I was te candidate in more campains - last presidential campaing in slovakia withe the 0 spedidng - first in the modern history..just to see what offers and scams went to the candidates.</t>
  </si>
  <si>
    <t>Citizen D NGO</t>
  </si>
  <si>
    <t>Slovenia</t>
  </si>
  <si>
    <t>If the advertising can be attached to a political party of organisations with links to political party, then it should be labeled as a political advertising.</t>
  </si>
  <si>
    <t>I think political advertising should be regulated by law, similar to the media legislature. Advertising cannot rely on self-regulation alone, since the violations usually go unpunished.</t>
  </si>
  <si>
    <t>Facebook provides some information related to the owners of the political advertising but the problem is that in some cases these owners appear to be independent actors while in fact they're connected to the political parties. These connections are not apparent and require the effort from the user to research them and connect the dots. Many users don't do that.</t>
  </si>
  <si>
    <t>I think there are too many legal bypasses in political advertising using NGOs and other private business entities that allow the political parties to bend the rules and to place political advertising that does not seem to be connected with the official parties.</t>
  </si>
  <si>
    <t>I think any advertising that represents or highlights party agenda should count towards political party promotion spending limits.</t>
  </si>
  <si>
    <t>NGOs are often abused by the political parties to further the party agenda. There are many cases in Slovenia where the NGOs and political parties "share" people, offices and sometimes even bank accounts.</t>
  </si>
  <si>
    <t>I think trans-border political advertising is becoming more and more of an issue, especially since some countries are forming their own networks, share funds and people and use these networks to further their own agenda.</t>
  </si>
  <si>
    <t>I think fund limit control is absolutely necessary because it evens out the playing field for all the players.</t>
  </si>
  <si>
    <t>Transparency is key, it would enable the researchers to track problematic ad buys more easily.</t>
  </si>
  <si>
    <t>I think advertising should be regulated in the same way as the mass media and the owner of the ads should be criminally responsible for the claims in the ads.</t>
  </si>
  <si>
    <t>Slovenia is currently in a unique position with the right wing government making deals with several foreign countries (so-called V4 group). We can already see monetary deals, share d policies and other aspects of cooperation developing with the countries endorsing each-others problematic practices (human rights violations etc).</t>
  </si>
  <si>
    <t>We can already see several political parties in Slovenia funding its own propaganda networks with public money, who spread fake news, lies and propaganda to influence the public perception of the reality. Political advertising follows the same principle.</t>
  </si>
  <si>
    <t>I think the only way for the regulation to be effective is to set a very effective and rigorous sanctions system.</t>
  </si>
  <si>
    <t>We are currently tracking two advertising campaigns by two different ministries in Slovenia that misuse public funds to finance its own propaganda outlets. The problem with tracking these ad-buys is not just the incredibly gruesome process of obtaining all the relevant documents from the ministries, but also the ineffectivness of all the local powers to regulate this practice.</t>
  </si>
  <si>
    <t>I think clarity and transparency should also apply to the EU elections.</t>
  </si>
  <si>
    <t>Name of the organisation, address, tax number</t>
  </si>
  <si>
    <t>N/A</t>
  </si>
  <si>
    <t>Since these are usually local actors the risk of data manipulation is too big for this data to be actually useful.</t>
  </si>
  <si>
    <t>Online is offline. There's no difference between these two types of advertising.</t>
  </si>
  <si>
    <t>I think heightened sense of transparency should apply when discussing the political advertising with a special emphasis given to the tracking of fund sources.</t>
  </si>
  <si>
    <t>I think political advertising is one of the most dangerous and unregulated fields in modern society with huge implications for the lives of citizens. I think the opaque ways the political advertising contracts are being made not only during campaign time but also generally offers huge opportunities for misuses of public funds that fund corruption and political propaganda. Online advertising offers new ways of exploitations in that regards and provides even more opaque ways of redirect public funds into private pockets. This is not just a question of influence campaigns, but also connects to the question of money laundering and corruption. Furthermore since the advertising contracts are usually made between NGOs that are connected with political parties and the state actors (ministries, public companies) this also provides new ways for the political parties to basically fund themselves with public money.</t>
  </si>
  <si>
    <t>Spain</t>
  </si>
  <si>
    <t>an advert raising money for a political objective (cause, candidate, party etc);an advert promoting participation in an election</t>
  </si>
  <si>
    <t>Money has to be saved and people should decide their vote with less exposure to campaigns so that they think more rationally.</t>
  </si>
  <si>
    <t>If that didn't count, then it would be as if there was no spending limit at all.</t>
  </si>
  <si>
    <t>If there is not a proportionately allocated amount of political advertising, big parties will not let small parties advertise themselves.</t>
  </si>
  <si>
    <t>Russia creates euroskeptics this way.</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</si>
  <si>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group;sponsored political editorial in a newspaper or magazine;an ad which promoted a political view without clearly being a political ad (an ‘issues ad’);political advertising in European Parliamentary election promoted by a European (not national) political party</t>
  </si>
  <si>
    <t>Defined by law setting very ambitious and unavoidable standards but also allowing the government to expand the definition to cover for new and changing political dynamics and strategies.</t>
  </si>
  <si>
    <t>Newspapers and YouTube.</t>
  </si>
  <si>
    <t>It is essential for democracy to allow for real competition between candidates by forcing major parties to spend substantially less and making sure that minority parties can spend generous amounts on the campaigns to reach everyone.</t>
  </si>
  <si>
    <t>It should count against the general quota for spending if they are not very closely related to a political party, and against a given political party's quota if the organization and the party are found to have financial, human or otherwise strong links.</t>
  </si>
  <si>
    <t>They should as long as the rules are different for major and smaller political parties are different to adjust to the needs of small parties -i.e. being more lenient-.</t>
  </si>
  <si>
    <t>Rules about how political adverts can be funded should be extraordinarily strict.</t>
  </si>
  <si>
    <t>There should be extremely tight limits for major parties, and more relaxed ones for smaller ones.</t>
  </si>
  <si>
    <t>There should be extremely tight limits for major parties, candidates, etc., and more relaxed ones for smaller ones.</t>
  </si>
  <si>
    <t>Parties should be free to spend the money how they see fit as long as the amount is very limited.</t>
  </si>
  <si>
    <t>Yes, and in a very notorious way.</t>
  </si>
  <si>
    <t>Yes, and heavy fines must be imposed so that this is not just a promise, including on the places that hosted the advertising if they had the ability to prevent fraud and deliberately set recklessly low standards of transparency.</t>
  </si>
  <si>
    <t>Yes, and most times this is done by parties on the far-right, leading to deterioration of democracy.</t>
  </si>
  <si>
    <t>Heavily so, including the places that hosted the advertising if they had the ability to prevent fraud and deliberately set recklessly low standards of transparency.</t>
  </si>
  <si>
    <t>Both European and national institutions should be able to impose heavy fines and be legally required to thoroughly and quickly respond to online anonymous complaints about specific ads. Online platforms that display political ads should be required to have a notoriously visible button to directly report an ad to the authorities.</t>
  </si>
  <si>
    <t>Yes, and they should be extraordinarily ambitiuos so that member states don't have much room to further tighten them.</t>
  </si>
  <si>
    <t>the types of actor entitled to fund political ads;the amounts of money permitted to be spent on political ads in a period;equal or proportionate access to placing political ads on social media platforms for the various political actors contesting an election;the amounts of public money granted to support smaller parties’ campaigns</t>
  </si>
  <si>
    <t>All possible information as long as it is retained for a clearly specified time lapse and properly destroyed afterwards and under the condition that they will not be accessed by anybody unless required by the authorities or used for any purpose.</t>
  </si>
  <si>
    <t>All political ads on any possiblly imaginable platform.</t>
  </si>
  <si>
    <t>Any possible information about the ad, including the algorithms and groups of people or individuals that the ad tried to target.</t>
  </si>
  <si>
    <t>Targeting should be banned or heavily restricted (e.g. using very basic and publicly available algorithms).</t>
  </si>
  <si>
    <t>Ban all possible amplification methods and make sure the law allows for governments (including EU institutions) to quickly add more amplification methods to adapt to changing political dynamics and strategies.</t>
  </si>
  <si>
    <t>The most important thing would be to set extraordinarily tight limits on how much every individual or organization can donate to a specific cause or political party, and equally tight quotas depending on the wealth of the donor (e.g. only allowing a political party to fund up to 10% of its campaign with money from big businesses and another 10% from people in the 10% wealthiest segment of a country).</t>
  </si>
  <si>
    <t>Spanish</t>
  </si>
  <si>
    <t>an advert raising money for a political objective (cause, candidate, party etc);an advert promoting participation in an election;an advert attacking another political movement, actor, party or group;sponsored political editorial in a newspaper or magazine</t>
  </si>
  <si>
    <t>In order to celebrate our diversity and Europeism, people should be able to know what other nations' political parties will do for them.</t>
  </si>
  <si>
    <t>It should be more of ideas than parties.</t>
  </si>
  <si>
    <t>Sadly, people are easy to fool.</t>
  </si>
  <si>
    <t>We all know how that went in the US.</t>
  </si>
  <si>
    <t>Las definiciones de publicidad política deben estar reguladas para delimitar el margen de actuación referente a la publicidad política</t>
  </si>
  <si>
    <t>Twitter</t>
  </si>
  <si>
    <t>En los anuncios políticos, en efecto, se muestra el partido político al que representa, pero en el propio anuncio no se detalla las entidades que lo patrocinan, el coste del anuncio, ni otro dato relevante más allá del contenido del anuncio y, como digo, el partido político al que representa.</t>
  </si>
  <si>
    <t>Debería disminuir ya que nos encontramos en la era de internet y consumimos papel innecesariamente unido al coste económico que conlleva.</t>
  </si>
  <si>
    <t>Debe ser un gasto privado. El Estado no debe conceder financiación a estas fundaciones/organizaciones para crear anuncios políticos.</t>
  </si>
  <si>
    <t>El gasto debe ceñirse al programa electoral de cada partido político en aras a garantizar que el voto de los ciudadanos no sea vea mermado por debates temáticos.</t>
  </si>
  <si>
    <t>El objetivo es conseguir que toda la publicidad cumpla con el requisito de veracidad exigido por ley, una publicidad transparente y real.</t>
  </si>
  <si>
    <t>A nivel de la UE es complejo establecer límites ya que cada no todos los Estados Miembros tienen la misma estructura política.</t>
  </si>
  <si>
    <t>Transparencia</t>
  </si>
  <si>
    <t>Es esencial para garantizar la participación democrática y el derecho al voto se fundamente en información veraz.</t>
  </si>
  <si>
    <t>Es muy frecuente leer información en línea sobre todo engañosa. Hay que erradicar este hecho.</t>
  </si>
  <si>
    <t>Fuente, fecha</t>
  </si>
  <si>
    <t>La publicidad política debe ser transparente y sobre todo veraz. El Estado debe garantizar un mínimo y un máximo de financiación a cada partido político. Hay que erradicar toda desinformación e información falsa utilizada por partidos políticos y sobre todo por medios de comunicación para garantizar que la participación democrática de los ciudadanos sea fundada y su raíz no sea información falsa.</t>
  </si>
  <si>
    <t>Sociologist and federated catalan writer, member of three cultural and professional societies</t>
  </si>
  <si>
    <t>the period during which political ads are permitted;the types of actor entitled to place political ads;the types of actor entitled to fund political ads;the amounts of money permitted to be spent on political ads in a period;the amounts of public money granted to support smaller parties’ campaigns;Other</t>
  </si>
  <si>
    <t>We need an European regulation of images difussion in polítical advertising and in online life, the advertisers have abused of the common sense and the good sense of decence</t>
  </si>
  <si>
    <t>an advert attacking another political movement, actor, party or group;political advertising outside an election period;an advert promoting participation in an election;an advert providing essential information about an election (public service information</t>
  </si>
  <si>
    <t>Porque es necesario que haya partidos políticos europepara fomentar la cohesión de la Unión Europea y así evitar los nacionalismos y populismos</t>
  </si>
  <si>
    <t>Porque si hay un elevado gasto público hay necesidades más importantes que aumentar las necesidades de los partidos</t>
  </si>
  <si>
    <t>the period during which political ads are permitted;the amounts of money permitted to be spent on political ads in a period;the types of actor entitled to place political ads;equal or proportionate access to placing political ads on social media platforms for the various political actors contesting an election;the types of actor entitled to fund political ads;the amounts of public money granted to support smaller parties’ campaigns</t>
  </si>
  <si>
    <t>an advert promoting participation in an election;an advert attacking another political movement, actor, party or group</t>
  </si>
  <si>
    <t>All "include" because all have the ability of influencing in the political opinion of the voters, in one way or in other.</t>
  </si>
  <si>
    <t>Because the innovation this respect could easily avoid definitions requiring delays to be updated or modified</t>
  </si>
  <si>
    <t>RRSS, WhatsApp, and online newspapers of magazines</t>
  </si>
  <si>
    <t>Generally only short messages attacking others, lies, provocations, etc.</t>
  </si>
  <si>
    <t>political parties spending limits should be considered on a "beneficiary" consolidated basis</t>
  </si>
  <si>
    <t>because all related expenses must be included to have a clear and transparent view</t>
  </si>
  <si>
    <t>Because it could diversify the capacity to influence and avoid monopolization of potential supports</t>
  </si>
  <si>
    <t>Eligible voters must assume in one way or another the funding of political ads, without external resources</t>
  </si>
  <si>
    <t>To limit expenses on this regard and to level the capacity of the political parties to mobilize funds to reach their objectives, equalizing the options of all to disseminate their opinions/messages</t>
  </si>
  <si>
    <t>Yes, because it is still difficult to introduce such limits locally and additionally the EU could homogenize this at EU level.</t>
  </si>
  <si>
    <t>But but adapting them to the local culture and practices of each nation because not in all advertising flows on the same way</t>
  </si>
  <si>
    <t>to avoid misunderstandings and inform citizens properly</t>
  </si>
  <si>
    <t>Great to have more transparency in the system, and these rules could have advantages or disadvantages for sponsors, but in general be beneficial for all because could auto-regulate bad practices.</t>
  </si>
  <si>
    <t>a society based on verifiable is better than other based on unverifiable news (lies?)</t>
  </si>
  <si>
    <t>To provide an equal framework to play to all</t>
  </si>
  <si>
    <t>Foreign actors suffers of benefits of EU policies, then they could be interested in influencing EU election to better results for their interests</t>
  </si>
  <si>
    <t>Because they are distributed very fast without being confirmed</t>
  </si>
  <si>
    <t>generally violations and not-compliances with rules/laws are sanctioned, then why not political actors or organizations?</t>
  </si>
  <si>
    <t>I have the sense that at least in Spain there is NO effective oversight on this</t>
  </si>
  <si>
    <t>Adapting them to particular issues of each country, if any.</t>
  </si>
  <si>
    <t>It would help to build better an EU citizenship on a daily and practical field</t>
  </si>
  <si>
    <t>Who contracted the ads, who paid, amount,</t>
  </si>
  <si>
    <t>Because they are managing sensible information. Having this obligation the system could work better itself and, if needed, a source of information could be available for further actions.</t>
  </si>
  <si>
    <t>Compliance with data protection rules is key</t>
  </si>
  <si>
    <t>Todo lo que atañe a la política y al uso que de ella se hace en los medios, tanto nacionales como internacionales, se debe considerar publicidad política y ser informado como tal para evitar abusos y usos subversivos.</t>
  </si>
  <si>
    <t>Si bien la definición de publicidad política debe estar clara para su regulación, estoy convencido de que se producirán en el futuro casos de uso que, en función del contexto y las características, deban considerarse como publicidad política (e.g. el uso de estadísticas con fines partidistas, productos que en circunstancias normales no se relacionan con política pero que en un momento determinado se refieran inequívocamente a un personaje político, un partido, etc.).</t>
  </si>
  <si>
    <t>Redes sociales, periódicos en línea, páginas web...</t>
  </si>
  <si>
    <t>La ideología está presente en muchos periódicos, revistas, televisiones, páginas web, anuncios comerciales y columnas de opinión. Realmente es sencillo asociar ciertos mensajes con lemas y consignas políticas. Por ejemplo, fomentar la compra de alarmas de seguridad ante una oleada de inmigración.</t>
  </si>
  <si>
    <t>Actualmente las redes sociales, la televisión y dispositivos móviles permiten la difusión de mensajes rápido y eficazmente. Se ha visto con la pandemia que todo un planeta, en cuestión de días, estaba al tanto de lo que iba pasando en sus respectivos países. No es necesario invertir grandes cantidades de dinero para sufragar campañas políticas. Los folletos de papel son un gasto enorme y uma agresión al medio ambiente. Por otro lado, los grandes partidos se pueden publicitar aprovechando la imagen ya conocida de sus dirigentes y recurriendo a polémicas para aparecer de forma gratuita en los medios de comunicación, que en bastantes ocasiones ellos mismos financian. Creo que habría que asignar recursos suficientes para opciones políticas más minoritarias y que quedan engullida por las maquinarias mediáticas de los grandes partidos. Al final, quien más tiene, más acapara pero exponencialmente en relación a su afiliación política.</t>
  </si>
  <si>
    <t>Las campañas actuales son un despilfarro de dinero en todos los sentidos. Se debería limitar la publicidad política y remitir a los programas de los partidos, y pedir aclaraciones si fueran necesarias. No hace falta machacar con mensajes políticos que, en multitud de ocasiones, son simplemente eso: mensajes.</t>
  </si>
  <si>
    <t>Todo tipo de publicidad que cueste dineroy se sufrague con fondos públicos debe estar limitado. Así como prohibir el patrocinio privado. Todos deben hacer política en las mismas condiciones.</t>
  </si>
  <si>
    <t>De lo contrario los intereses privados favorecerían las campañas más afines.</t>
  </si>
  <si>
    <t>Pero a medio y largo plazo, y como una directiva, pero dejando a cada país su parte de identidad política.</t>
  </si>
  <si>
    <t>Para evitar corrupción y financiación encubierta.</t>
  </si>
  <si>
    <t>Los europeos podemos movernos libremente. Seria interesante que pudiéramos participar en otros países cuando nos mudamos,. sin necesidad de un estudio exhaustivo de la política en cada país.</t>
  </si>
  <si>
    <t>Así queda claro quién financia qué y por qué. La política debería ser abanderada de la transparencia. Si se apoya una causa económicamente entonces hay una implicación. Debe ser transparente.</t>
  </si>
  <si>
    <t>Para evitar bulos, demagogia, falsos testimonios... Las campañas políticas deberían ser honestas y decentes.</t>
  </si>
  <si>
    <t>Para evitar injerencias de otros países, para promover que todos los espacios políticos lleguen a todos los ciudadanos...</t>
  </si>
  <si>
    <t>A través de donaciones anónimas, inversión en medios de comunicación que difamen o entiendan bulos, intereses comerciales. .</t>
  </si>
  <si>
    <t>Ya se hace. Y con bastante impunidad en España.</t>
  </si>
  <si>
    <t>No pueden quedar impunes ante actos ilegales y que engañan a la ciudadanía. De lo contrario se fomentaría y se corromperían tanto la política, como las instituciones democráticas.</t>
  </si>
  <si>
    <t>Regulando los anuncios y denunciando todos aquellos que traten de saltarse los controles.</t>
  </si>
  <si>
    <t>Para elecciones europeas sí, ya que deben representar a todo el continente europeo. A diferencia de la política nacional, la europea es común a todos los miembros y debe ser regulada para todos por igual en el parlamento europeo.</t>
  </si>
  <si>
    <t>2</t>
  </si>
  <si>
    <t>Facturas (quién paga, conceptos), condiciones de publicación</t>
  </si>
  <si>
    <t>Se debe conservar todo por transparencia.</t>
  </si>
  <si>
    <t>Por transparencia y trazabilidad.</t>
  </si>
  <si>
    <t>Cualquier información relativa al anuncio. Si algo no se puede consultar implicaría sesgo o estrategia más allá fe los propios contenidos políticos. La estrategia de marketing no debería garantizar que un programa ds mejor que otro.</t>
  </si>
  <si>
    <t>La manipulación de colectivos vulnerables, el oportunismo y otras malas prácticas. Un comité ético debería revisar este tipo de acciones.</t>
  </si>
  <si>
    <t>Se trata de proteger al usuario y de darle todas las herramientas para tomar decisiones con la mayor garantía de libertad posible, evitando que alguien aproveche vacíos legales o cognitivos para obtener una ventaja.</t>
  </si>
  <si>
    <t>Cualquier estrategia que pretenda pasar porun comportamiento natural de la ciudadanía.</t>
  </si>
  <si>
    <t>Existen numerosas formas de saltarse los controles para regular unas elecciones y cómo concurren a ellas los partidos políticos. Los medios de comunicación y las empresas privadas,. así como los propios gobiernos, utilizan mecanismos para conservar o conseguir poderes que son invisibles para la ciudadanía. La Unión Europea debe hacer un gran esfuerzo para garantizar que sus ciudadanos están en las condiciones ideales para tomar decisiones, con la información necesaria y los mecanismos de protección que sean menester para evitar ña corrupción y el mal uso de las instituciones democráticas.</t>
  </si>
  <si>
    <t>Xnet</t>
  </si>
  <si>
    <t>All of the above</t>
  </si>
  <si>
    <t>We believe there is potential for dangerous bias in the framing of the issue. We do not consider that regulation should differ between political, issue-based, and other commercial ads. Neverthe-less, the political arena is one of the most dangerous fields and has to set the highest standards of regulation. It is important to stress that the core of the issue should be the funding. If there is a payment it is an ad, if not it is freedom of expression. This is obvious, but we should change the way it is phrased towards this direction, because Politics is a good thing to talk about; what we want to fight here is the abuse by political party interests and their "clients" and spheres of power (related lobbies, or those with economic and political interests in their policies). We should not focus on the content but on the source of funding. If "political" content is prevented, we are preventing people from talking about politics, an essential basis for a democratic society. The problem is who pays for ads: if it is a political party or its clientele, it has to be considered ads. Expressed as it is, it may even force the population to have to justify that their opinions are not an "issue ads" when the opposite should be the case. Clearly "ads which promoted a political view without clearly being a political ad (an ‘issues ad’)" are the most dangerous and should be the most transparents, but also in the first place always protecting freedom of expression by default and by design. For more information, see: our book "#FakeYou, Fake News and Disinformation – Governments, political parties, mass media, corporations, big fortunes: the monopoly of information manipulation and threats to freedom of expression" https://xnet-x.net/informe-fake-news-desinformacion/ and legislative proposal https://xnet-x.net/ley-fakeyou/.</t>
  </si>
  <si>
    <t>See previous answer. The emphasis should be on not stealing the word "politics" from public debate. Politics is good, what can be "toxic" is party politics and clientelistic networks of power creating a "climate " so that an idea flourishes.</t>
  </si>
  <si>
    <t>The most important thing is that the amounts for the content for which payment is made are listed in detail. For example, the promotion of a specific message against clean energy should indicate the amount invested in the exact wording, correlating the quantities with the exact contents of the items/services (messages, publications, bots, banners, posters, campaigns...). So we explain in "Monopolies of information manipulation and threats to freedom of expression" https://xnet-x.net/informe-fake-news-desinformacion/ and our legislative proposal https://xnet-x.net/ley-fakeyou/</t>
  </si>
  <si>
    <t>Not only during election periods. It is not just about clearly identifiable foundations or campaign companies, it is about clientelistic and/or corporate networks supporting political parties. And this is not easily identifiable. This is why ANY content that circulates after payment must be brought to light. Transparency of charges and expenses paid for the dissemination of content and information, both online and offline, is fundamental. Particularly, the obligation should be established for large manufacturers and viralisers of news (governments, institutions, political parties, mass media, corporations and large fortunes) to disclose the details of the expenses or charges for communication items, relating the amounts with the exact contents of the items/services (messages, publications, bots, banners, posters, campaigns...). This for each of the services outsourced or carried out by an in-house team. This will serve to put the focus on profit and penalise payments and charges for the broadcasting and viralisation of information without due guarantees of veracity. The damage that can be caused by disinformation occurs if it has a massive impact, which occurs when there is an institutional effort or investment in it and it is expected to generate certain benefits, be they political, economic or of any other nature. For more information, see: https://xnet-x.net/ley-fakeyou/ y https://xnet-x.net/informe-fake-news-desinformacion/</t>
  </si>
  <si>
    <t>See below</t>
  </si>
  <si>
    <t>Anyone when paying. It becomes part of a business and it is not purely freespeech anymore.</t>
  </si>
  <si>
    <t>Europe should be democratic as a whole.</t>
  </si>
  <si>
    <t>It should be labelled always, but without the name "political". Political debate must continue to be a good thing. We do not consider that regulation should differ between political, issue-based, and other commercial ads, all kinds of ads should be labelled. Here is about "partisan" or "interests". The label should say only "ADVERTISEMENT". Clear enough. In the definition of the subjects to which the Law should apply, we indicate: institutions, political parties, systemic private entities with a massive impact on the population (10% + influencers and opinion-makers), on the one hand, and businesses, including the media, communication companies, and any other person who invests or receives money for information to be more visible than it would have been if it were simply issued by someone. For more information, see: https://xnet-x.net/ley-fakeyou/ y https://xnet-x.net/informe-fake-news-desinformacion/</t>
  </si>
  <si>
    <t>For advertisers, we must add a duty to verify the truthfulness of content and to allow verification by the recipient(s). For more information, see: https://xnet-x.net/ley-fakeyou/ y https://xnet-x.net/informe-fake-news-desinformacion/</t>
  </si>
  <si>
    <t>This is why transparency should be applied all the time and to all kinds of ads and information when there is a payment for spreading it, and not only during election periods. Information is cre-ated in time, creating a "climate".</t>
  </si>
  <si>
    <t>• Full legal name (Know Your Business Customer principle) • Whether it is commissioned / on behalf of another organization or political party (communication consultancy firm or another organization by demand of a the political party), or direct (contracted by the advertiser itself even when supporting associated interests) • Organisation (where applicable) • Business or organisational registry number (where applicable) • The ad itself • The amount paid for the ad • Targeting criteria and algorithmic protocols used for optimization and amplification • Ad delivery criteria • Engagement &amp; reach • When and where the ad appeared • Whether the ad was A/B tested and if so, link to other versions of the ad</t>
  </si>
  <si>
    <t>See below.</t>
  </si>
  <si>
    <t>Measures applicable to political advertising should apply to all types of advertising and/or investment in the dissemination of content and/or information, both online and offline. When information is mediated by payments, it is a business and all actors must be regulated with a com-pulsory duty of verfication: the content in the case of business/propaganda it is not purely freespeech anymore. And online should not be segregated because these businesses are multi-platform online + offline. In fact, the combination of both spheres is today's ubiquitous field of disinformation and manipulation of public opinion. The harms to democratic debate come from a combination of the different fields of communication, online and offline, and all of them must be addressed to solve the problem. Therefore, the proposed measures should apply not only to the online but also to the offline environment in order to have the desired effectiveness, making it possible to uncover the investment and trace the origin. The actors that most need to be subject to regulation are governments, institutions, political parties, mass media, corporations and wealthy individuals. Measures must absolutely avoid attacking the freedom of expression of users and citizens that don't pay for their messages.</t>
  </si>
  <si>
    <t>Information should be accessible to the audience / recipients. It should also be included, as public-ly available information, the proposed labelling grid proposed in our book "#FakeYou, Fake News and Disinformation – Governments, political parties, mass media, corporations, big fortunes: the monopoly of information manipulation and threats to freedom of expression" https://xnet-x.net/informe-fake-news-desinformacion/ and legislative proposal https://xnet-x.net/ley-fakeyou/ Transparency should not only be about charges and expenses, but should also include more information. Indeed, it is important to provide tools to citizens to enable verification by those to whom the information is addressed, by labelling, similar to food labelling, the information that is disseminated. For more information, see: https://xnet-x.net/ley-fakeyou/ Duty of verification: so far only applied by media professionals, it should be required to be applied to media professionals and other actors with significant influence and for whom the information is business (parties, information-related businesses, administrations and institutions, etc.), including in the case of advertising. Any communication intended to be considered professional information protected by the legitimate exercise of freedom of information or related to a payment/collection (business) must incorporate - in order to enjoy a simple presumption of veracity - verification protocols in its elaboration process by the subjects listed below. These verification protocols are considered the minimum standard of professional diligence that a reporter must respect in order to disseminate truthful information. More details at: https://xnet-x.net/ley-fakeyou/</t>
  </si>
  <si>
    <t>The main criteria to be applied to prevent the manipulation of all kinds of information, including political information, are a) transparency (as an obligation - with strict sanctions, even up to illegalisation - for any physical or legal person who pays or charges for the dissemination and viralisation of information); b) the obligation of clarity of information for users. We are talking about neutral labelling as with food-labelling; c) a stronger ban on unauthorised profiling by recipients. Without profiling, micro-targeting is not possible to a large extend. So we would avoid, for exemple, that a political party targets different voters with an opposite discourses and positions according to their convictions. Even for those who consent to receive information, the information must be duly and clearly labelled in a visible way: 1) The content should be labelled as "using the personal information you have yielded"; 2) The criteria used to reach individual voters should be immediately accessible to them and described in the same granularity of choice by those disseminating the information. . Finally, regulation should not only be aimed at political parties but at all those involved in the information and disinformation business, making the labelling that we detailed in "The monopolies of information manipulation and threats to freedom of expression" (very different from the a posteriori labelling that is done by the so-called "fact-checkers") compulsory by means of legislation (see attachment).</t>
  </si>
  <si>
    <t>• Profiling shall be banned. • Targeting shall be banned unless it is subject to a NON-MASSIVE user opt-in (needing to consent to every item), can only be based on information provided for by the user who can always opt-out and has the right to rectification. • All the information on this data shall be visible and modifiable by the recipient, and thus it needs to be clearly stated in the ads as the rest of information previously mentioned. • Vitiated and limiting consent (where there is no real option or choice to freely give it) shall be banned. For more information, see: https://xnet-x.net/ley-fakeyou/ y https://xnet-x.net/informe-fake-news-desinformacion/</t>
  </si>
  <si>
    <t>Personal data shall not be extracted massively from people, targeting and profiling shall only take place by voluntary and explicit non-massive opt-in (needing to consent to every item) of the user and clearly stated: even for those who consent to receive information, the information must be duly and clearly labelled in a visible way: 1) The content should be labelled as "using the personal information you have yielded"; 2) The criteria used to reach individual voters should be immediately accessible to them and de-scribed in the same granularity of choice by those disseminating the information. 3) Vitiated and limiting consent (where there is no real option or choice to freely give it) shall be absolutely banned.</t>
  </si>
  <si>
    <t>International Institute for Democracy and Electoral Assistance (International IDEA)</t>
  </si>
  <si>
    <t>N/A (intergovernmental)</t>
  </si>
  <si>
    <t>Sweden</t>
  </si>
  <si>
    <t>Not applicable for International IDEA</t>
  </si>
  <si>
    <t>Generally International IDEA supports a broad definition for OPA so as to cover ads originating from political parties and their members and extensions (e.g. foundations, volunteers, communication consultants), and ads on political issues (issue ads). It is useful to also cover new forms of advertising like payments to influencers for political content placing for transparency rules, although oversight of such rules may be more challenging. In relation to the third case of information about the election: voter information from state authorities is not ‘political advertising’ , but political parties spreading disinformation on the electoral process this would be qualified as political.</t>
  </si>
  <si>
    <t>In law this might be too static, but it is important to establish a joint definition for all stakeholders (EU, member states, CSO, platforms, political parties, academia) and have this definition as a stabile anchor about what we are discussing, what systems will be developed, etc. The definitions should be smart and as stable as possible. It could be defined by law but with an evaluation and revision possibility after a few years.</t>
  </si>
  <si>
    <t>Answer d (International IDEA is not in a position to answer). However, please note: 14 EU countries currently have no spending limits at all. For some guiding principles, please refer to International IDEA's publication 'Political Finance Regulations Around the World' (2012), p.36: To some extent, both donation limits and spending limits can help fulfil the goal of reducing the advantages of those with more access to resources. Donation limits are arguably more effective because they do not discourage the raising of smaller amounts from many people. In countries lacking oversight, however, spending limits may be more advantageous, because spending can be more easily monitored than donations, making it easier to detect and sanction violations. (…) Spending limits for candidates are more common than for political parties in every region, opening a potential loophole where funds are channelled through political parties to avoid the limits imposed on candidates. For the recent Dutch elections we saw that even though high spending on online advertising did not guarantee victory, those that were victorious all spent big on online ads. High online spending applies both to larger centrist parties such as D66 and smaller parties such as Volt and Forum voor Democratie. In the Dutch context, there therefore seems to be a correlation between spending on online ads and electoral success: although it is not the only reason for success, it is difficult to achieve success without it.</t>
  </si>
  <si>
    <t>Avoid creating loopholes. Entities placing ads on behalf of the party should count for the party spending limits. Third party spending is traditionally difficult to monitor,and accountability and enforcement is challenging. When a trade union or other interest group campaigns for a particular party/candidate/policy, we speak of third party spending. There may be loopholes when actors try to circumvent the rules: for example, in case there is a spending limit, a candidate or party could try to circumvent by mandating third parties to campaign on behalf of them.</t>
  </si>
  <si>
    <t>Avoid creating loopholes. It would not be logical to exclude issues ads entering the definition of political advertising from counting as this would allow parties and their extensions to circumvent any spending limits.</t>
  </si>
  <si>
    <t>Avoid creating loopholes. It would not be logical exclude to civil society and other actors (e.g. political foundations) paying for and placing political advertising on behalf of parties or candidates from the rules as this would allow parties to circumvent them.</t>
  </si>
  <si>
    <t>It is useful to explore the possibility of EU-wide understanding on this. Also, the EU is the right governance level to contribute to countering foreign interference.</t>
  </si>
  <si>
    <t>There is a need for a broader common understanding on definitions of the key concepts at stake in relation to online political advertising. The EU is appropriate as a governance level to agree on such definitions, since the more definitions are shared, there will be higher levels of awareness and a greater level playing field for rules and commitments for online platforms. Labelling ads as political advertising follows the same logic</t>
  </si>
  <si>
    <t>It is unclear whether the question is about digital imprints, and more details would be required about how this should be implemented. Ussies at stake are how much can be published, which formats depending on platform and better visibility. Note that transparency on which political party the ad intends to favor (eg when 1 individual candidate or a team member buys an ad) would be advisable where applicable.</t>
  </si>
  <si>
    <t>This depends on agreeable definitions of truthful, misleading claims in a campaign and the ability for anybody to adjudicate (doubtful). Soft law could perhaps fill the gaps from limited regulation possibilities. Independent bodies such as EMBs or oversight agencies risk to lose their perceived independence if they are forced to judge the truthfulness.</t>
  </si>
  <si>
    <t>Answer d - Don't know. It could however be an interesting idea to explore, and similar to what many countries implement for publicity on TV. It would be an indirect way of setting online ad spending limits during campaigns and could contribute to restoring a more equal level playing field. It however pre-supposes a solid monitoring and oversight system. An exchange of views between member states would be useful. One additional remark: on TV, the ad space is often made free of charge as part of TV station’s pay for a licence. This may be difficult to enforce on online platforms that operate in the EU.</t>
  </si>
  <si>
    <t>Registration and transparency requirements seem useful Notes for answers to Q20: It is unclear what is exactly meant by certain technologies. In general there are reasons for encouraging European political parties to take an example function in Europe Question 1: Reporting online is advisable, but in real time may be too heavy as a requirement; regular and post-election reporting may be more feasible. Please also refer to International IDEA’s publication on Digital Solutions for Online Reporting and Disclosure, see https://www.idea.int/publications/catalogue/digital-solutions-for-political-finance-reporting-and-disclosure Question 2: A joint repository for advertising by European political parties may be interesting, a central ad archive, for example at the EMB where one can get a simple overview what every party ran on which channel. On the other hand, there may be overlap if platform ad archives become mandatory via DSA. Question 4: It would nevertheless be useful to prohibit the use of fake accounts and bots</t>
  </si>
  <si>
    <t>paid for by, spend, political party; for consideration: purpose of ad, targeting criteria</t>
  </si>
  <si>
    <t>Facilitate broader monitoring for enhanced oversight capacity</t>
  </si>
  <si>
    <t>purpose of ad</t>
  </si>
  <si>
    <t>Limiting targeting and amplification methods is reasonable when it comes to political ads, especially psychological targeting and click based targeting, as they narrow the democratic debate space and enhance polarization. A careful deliberation is needed on what and how this can be limited.</t>
  </si>
  <si>
    <t>One by one the provided examples seem less problematic although from a privacy or polarization risk perspective targeting criteria income bracket, political affiliation and general (click) may not be advisable unless data are obtained legally. In a combined way, they form the ultimate microtargeting that should be banned for political advertising.</t>
  </si>
  <si>
    <t>Note that some questions require more nuance As regards EU level action, recommendation to also explore i) EU to provide support to member states on online reporting and disclosure portals for political finance. ii) EU to share best practices on Codes of Conduct at MS level. Please also refer to International IDEA’s publication: https://www.idea.int/publications/catalogue/digital-solutions-for-political-finance-reporting-and-disclosure https://www.idea.int/sites/default/files/publications/online-political-advertising-and-microtargeting-the-latest-legal-ethical-political-and-technological-evolutions-en.pdf 1. Like a number of scandals showed in the past years, there is a need to ensure a fair and democratic online political debate in the online space through legislative and soft law action. The guiding principle for such action should be to preserve the right to freedom of expression, including a right to form political opinions and to challenge them. This requires that any restrictions to these rights (and related regulation) should be supported by convincingly established necessity. 2. Where necessity for legislative or soft law action is established, it is advisable to first look into increasing transparency to solve existing problems and gaps, before looking into setting limits or bans. Transparency is preferable to limits and limits are preferable to bans where possible. 3. Taken into consideration that not everything or every behavior can or should be regulated, there is space for voluntary commitments to complement regulatory and guiding frameworks. Where voluntary commitments are insufficient, regulation can fill gaps. International IDEA encourages EU member states to foster relations between key actors in the online electoral sphere, and especially between platforms, political parties and civil society. 4. Ref comment on definitions in survey 5. To support EU member states in this field, a central resource and exchange mechanism should be established for national oversight bodies to facilitate knowledge exchange and capacity building. 6. EU legal and soft law initiatives in the field of online political advertising are welcome because generally close cooperation and alignment between countries on this topic is beneficial for efficient regulation and implementation. There will however be limitations linked to the division of competences and diversity of national electoral frameworks 8. International IDEA would recommend the EU to go ahead with soft law and coordination initiatives so as to allow for the integration of any lessons from those during the legislative train on the legal initiative. Any proposed legislation will follow a legal train of 1-2 years before becoming law. If EU puts in place soft law initiatives this can increase understanding and experience and feed into the EP and CON debates. Also, it may be recommendable to plan for an evaluation and possible revision of the initiatives by 2025.</t>
  </si>
  <si>
    <t>Swedish</t>
  </si>
  <si>
    <t>an advert promoting participation in an election;an advert providing essential information about an election (public service information;an advert attacking another political movement, actor, party or group;sponsored political editorial in a newspaper or magazine;political advertising outside an election period;political advertising in European Parliamentary election promoted by a European (not national) political party</t>
  </si>
  <si>
    <t>Google</t>
  </si>
  <si>
    <t>Not a EU matter</t>
  </si>
  <si>
    <t>All politics are disinformation in varying degrees.</t>
  </si>
  <si>
    <t>the period during which political ads are permitted;the amounts of public money granted to support smaller parties’ campaigns</t>
  </si>
  <si>
    <t>University of Sheffield - Research group on Online Political Advertising</t>
  </si>
  <si>
    <t>United Kingdom</t>
  </si>
  <si>
    <t>an advert raising money for a political objective (cause, candidate, party etc);an advert promoting participation in an election;an advert providing essential information about an election (public service information;an advert attacking another political movement, actor, party or group;an ad which promoted a political view without clearly being a political ad (an ‘issues ad’);political advertising outside an election period</t>
  </si>
  <si>
    <t>An inclusive definition of political ads is favourable as it allows a wide range of different types of advert to be captured and considered within scope. As attempts to define politics itself has shown, establishing strict boundaries is exceedingly challenging and risks excluding content that has an implicit/ non-electoral political goal. By adopting a wide definition, it is possible to capture a wide range of content that can subsequently be re-classified to identify different types of ads (i.e. issue ads, electoral ads, informative ads, negative ads etc).</t>
  </si>
  <si>
    <t>There is already precedent for such definitions in the 2003 Communications Act - this definition outlines key traits of different forms of political ads and provides a clear basis for application to online advertising archives, for example.</t>
  </si>
  <si>
    <t>During a general election period</t>
  </si>
  <si>
    <t>In general the information available is patchy and determined by platforms disclosure requirements. There is no uniformity in available information, and often information that is disclosed around, for example, the funder or actors placing the ad is non-informative</t>
  </si>
  <si>
    <t>Parties do not currently meet the spending limits so there is no need to increase them.</t>
  </si>
  <si>
    <t>Spending by non-party campaign groups should be separately disclosed to the electoral regulator to allow oversight. The distinction between official campaign material placed by a party and unofficial material placed by a non-party campaign group is valid as information is interpreted differently when coming from these sources.</t>
  </si>
  <si>
    <t>If these adverts are coming from an 'official' source such as a party then yes, but if what is meant here is issue ads from non-party sources then they should not count towards party spending limits. These issue ads rather need to be transparent and need to provide information about funding/ expenditure separate to parties. Whilst there may be links between parties and non-campaign groups asking a regulator to monitor and enforce collective returns would be highly resource intensive (and challenging). By focusing on transparency, journalists and other civil society actors can raise awareness of possible links</t>
  </si>
  <si>
    <t>Yes, in regards to transparency and expenditure declaration. There may be a case for more limited requirements for those spending small amounts in order not to discourse participation</t>
  </si>
  <si>
    <t>There is an incentive to equalise access to political advertising in election periods. However, establishing such norms at an EU wide level, given the very different expectations that exist in EU countries about campaigning would be very challenging to execute in practice.</t>
  </si>
  <si>
    <t>There is a great need for consistency in disclosures to allow citizens to be able to understand and interpret the information they are being provided with. At present disclosures are inconsistent and often uninformative. There needs to be more research done on how to provide informative informative to voters, which should then be applied internationally to establish clear best practice. This is a topic our research team are working on - with current research ongoing.</t>
  </si>
  <si>
    <t>yes, there is a need for citizens to understand who is attempting to influence their vote. In order to make such information informative, however, there is a need to also make further information available. I.e. telling a voter that an advert is from a newly created campaign group with an unfamiliar name will not help provide them with the source cues they need to interpret that information. Information needs to be provided that allows the motivations and allegiances of a particular source to be understood. This information does not necessarily need to be disclosed to voters directly (i.e. in an imprint), but by linking disclosures to additional transparency information/ registration details held by the electoral commissioner, increased information could be provided to allow the source to be assessed. There is a useful distinction to be made between providing all information up front to a citizen, or ensuring that citizens know that they (or journalists) could access additional information if required and hence gain an understanding of the motives of an advert source. A multi-layered approach to transparency is therefore required when thinking about ad disclosures.</t>
  </si>
  <si>
    <t>Politics is about contestation and drawing a line between 'facts' and 'values' is not only practically challenging but risks reifying certain kinds of knowledge.</t>
  </si>
  <si>
    <t>There is a case for thinking about establishing more equitable access and thinking about how micro-targeting could be used to promote favoured democratic ideals. Such practices would, however, create a need for oversight of practice to detect violations of this code and as such would require significant improvements in the transparency of advertising material online.</t>
  </si>
  <si>
    <t>This is a possibility that regulators should consider in order to enforce existing norms around national sovereignty. However, this practice is not a major concern for our research team - questions of transparency and influence from opaque national sources are our primary concern.</t>
  </si>
  <si>
    <t>As above, this is an important concern, but not the primary interest of our research.</t>
  </si>
  <si>
    <t>There is a need to create effective sanctions for any system of regulation in order to enforce compliance.</t>
  </si>
  <si>
    <t>There is an urgent need for additional transparency around digital advertising, and additional powers to dictate the kind of information that is provided by a range of different advertising providers. At the moment our understanding of what is happening is patchy and determined by advertiser incentives - there is a need to empower authorities to be able to request and dictate information requirements.</t>
  </si>
  <si>
    <t>The funder, the funders location, the parameters of advertising targeting, the price and audience, the advert type/objective</t>
  </si>
  <si>
    <t>There is a strong incentive to have consistent regulation of political advertising online and offline in order to provide citizens with consistent information about attempts to influence their vote or opinions.</t>
  </si>
  <si>
    <t>The number of ad variations that were fielded of the same ad</t>
  </si>
  <si>
    <t>At present the debate is focused on limiting targeting and micro-targeting, but there is a case for seeing these techniques to deliver positive effects. Micro-targeting can, for example, help to inform citizens and hence drive participation. Similarly hard to reach audiences can be identified and could be engaged through micro-targeting or amplification practices. What is key to determining the impact of these techniques is citizens' capacity to exert agency - do they have the power to opt-in or to op-out of these techniques. Rather than viewing these tools as essentially negative, there is a need to think about the conditions under which they could advance rather than undermine favoured practices.</t>
  </si>
  <si>
    <t>Geography, age, political interests - yet there is a need to give users control over what information they are happy to be used to facilitate micro-targeting as citizens' preferences will vary</t>
  </si>
  <si>
    <t>Global Witness</t>
  </si>
  <si>
    <t>In terms of ad transparency and scrutiny, Global Witness believes a broad definition is necessary, which covers both political and social issue advertising (e.g. abortion, immigration, climate change). Political parties, candidates and their affiliated campaigns should all be covered, while also including political and social issue ads from advertisers who may have no official connection to political parties or candidates. In recent years, we’ve seen numerous examples of influential online ad campaigns about political and social issues which came from advertisers with no apparent link to a political party or candidate. These include opaque campaigns promoting a no-deal Brexit in late 2019, spreading climate change disinformation, and attacking the UK Labour Party during the 2019 election. At relatively low-cost, third-party or “unaffiliated” political advertisers are able to significantly impact democratic debate and information flows via online ads. This trend is only likely to grow as these practices become more mainstream in Europe. For this reason, we need more scrutiny of the relationships between third party campaigns and political actors, as well as enhanced transparency for these types of campaigns. The definition should consist of: ● Core political advertisers: actors which exist for the sole purpose of gaining and exercising political representation (e.g. political parties, candidates, parliamentary groups, political foundations) should always be considered political. In addition to ad transparency measures, they could face heightened scrutiny for their paid communication, such as financial reporting requirements or spending caps and caps on the number ads published daily. ● Peripheral political advertisers: Any entity that coordinates with, receives funding or in-kind support from, and/or engages in advertising on behalf of core political actors should also face heightened transparency and accountability rules - either permanently or temporarily if the funding is only limited to a specific period. This would include, for instance, consultancies advertising for a candidate or associations speaking out for a particular party. ● Issue ads: Ads about social issues or political topics which are not paid for by core or peripheral advertising could be covered in a self-reporting system that platforms should be mandated to institute. Such a self-declaratory system would allow, for example, a non-profit advertiser to identify an ad as ‘political’, triggering enhanced transparency requirements. This will help address any risk of third party campaigners being used as a loophole by core or peripheral advertisers to avoid the measures described above. A self-declaratory system allows for public interest scrutiny whilst not disproportionately restricting or overregulating not-for-profit campaigning. These measures should apply to political and social issue advertising year-round and not be limited to any specific time periods such as official electoral campaigns. Identification of political advertisers should be done by platforms together with the Electoral Commission (or other relevant competent national authorities) in EU Member States. Online platforms should also be audited in terms of how they are applying the definition. Research has shown the difficulty platforms have experienced in ensuring definitions are applied consistently, including most recently during Facebook’s ban on political ads following the US 2020 election (see also: https://www.politico.com/news/2021/03/04/politcal-groups-facebook-ad-ban-473698). In addition, special investigations should be carried out by national Electoral Commissions regarding advertisers who exhibit unusual behaviour in the year ahead of an election (e.g. advertisers who exceed particular spending thresholds or have been repeatedly flagged by watchdog organisations). A mechanism should also be set up for watchdog organisations (media, civil society, citizens) to flag social issue ads and advertisers who potentially have ties with core political advertisers (parties and candidates), warranting further investigation by the relevant authority. Any definition of political advertising must also take into account the increasing role of online influencers who may be paid to advertise via “organic” posts. Online platforms should adopt an easy system for influencers to flag when they’ve been paid for a post. These posts should be included in the ad library with relevant disclosures and labels, including information on the type of agreement between the user/influencer and the advertiser.</t>
  </si>
  <si>
    <t>The overall definition of online political advertising should be defined in law. A flexible, multistakeholder oversight mechanism should be established at the European level for designing and implementing additional measures to safeguard democratic processes in the union including political ads. This group could develop definitions of political and social issues which are needed to enable self-disclosure by non-profits and other third party campaigners (as described in our response to Q.3.1). The multistakeholder group should involve electoral authorities and data protection authorities from EU Member States, civil society, representatives from the European political parties and industry representatives. It is important that the definition is not left to platforms to decide, as is currently the case. This has resulted in huge variance in the definition, hampering effective scrutiny of platforms’ roles in political campaigning and any comparative analysis.</t>
  </si>
  <si>
    <t>Global Witness has primarily conducted investigations on political ads on Facebook and mainly in relation to the US 2020 Presidential election.</t>
  </si>
  <si>
    <t>Other gaps related to the information provided on online ads include: - Detail of the targeting parameters applied, as well as categories that were excluded - Any ad optimisation chosen - Engagement metrics related to the ad - Intended and actual reach of the ad - Verification applied to check the accuracy of the information provided such as the identity of the advertiser - Use of influencers - Where the advertiser obtained the relevant data profile for the purpose of targeting the user with an advert - The advertisers’ legal basis for using data profiles in this way - Where the user’s consent was given to be profiled and targeted in this way</t>
  </si>
  <si>
    <t>We believe there needs to be comprehensive review of the appropriateness of political party spending for electoral campaigns. The rise of online political campaigns has had implications for the way money is spent during electoral campaigns. In some ways, online political campaigns now allow political parties to reach audiences in a more cost-effective way via cheap ads. On the other hand, political parties can face high costs paying for digital campaign strategies and datasets from data brokers. These changing dynamics are undoubtedly having an impact on the appropriateness of current spending limits and should be closely reviewed. As a starting point, we believe greater transparency and more disaggregation of overall spending, especially for online campaigning, is needed to allow for effective scrutiny.</t>
  </si>
  <si>
    <t>Political campaigning during election periods should be subject to greater scrutiny, to check for any risk of political parties or candidates coordinating campaigning via third parties to exceed spending limits. Investigations by electoral authorities should be conducted in real-time and following elections to uncover any relationships between influential non-political campaigners and political parties or candidates. This real-time scrutiny would require comprehensive and verified ad repositories to record and publish adverts in real time.</t>
  </si>
  <si>
    <t>If the advertiser behind the issue ad is ultimately a political party or candidate - either as the advertiser on whose behalf the ad is being shown or as the sponsor - the issue ad should count towards campaign or political party spending limits.</t>
  </si>
  <si>
    <t>Civil society and other actors can wield political influence via online campaigns both during and outside of election periods. Recent years have shown how civil society organisations and related social media accounts can be used in political “astroturfing” campaigns, giving a false impression of genuine grass-roots support for a particular group or policy. Examples include campaign groups in the lead up to the Brexit referendum as well as social media groups created by the Internet Research Agency as part of Russian interference in the US 2016 election. As such, we believe it is important that any ad with content that is political or about a social issue, should be subject to enhanced transparency requirements, including ads from civil society organisations. Unless political ads from civil society are similarly included in ad transparency requirements, an important loophole will be left open for opaque influence campaigns and political astroturfing. Please also see our response to Q3.1 where we describe requirements for “peripheral political advertisers” who would be subject to enhanced transparency based on a self-declaratory system.</t>
  </si>
  <si>
    <t>The EU should set standards to safeguard the integrity of online political campaign financing. In particular this should require transparency of the funders behind online political ads, verification of funders by online platforms, and investigation of any suspicious activity.</t>
  </si>
  <si>
    <t>Currently it is possible for political advertisers to run thousands of variants of online ads simultaneously at very narrow segments of the population. For example, between July 1st and the US Presidential election in November last year, the Trump and Biden campaigns ran 563,222 ads on Facebook - making effective oversight incredibly challenging, if not impossible. The European Commission should consider legislating to limit the number of online ads that a political campaign can run through independently determined daily quotas. This would bring oversight of online political advertising by official campaigns to a more manageable level, improving the functionality of ad libraries, and providing more opportunity for political actors to engage in counterspeech and for journalists, fact-checkers, and investigators to exercise scrutiny over political promises and messages A quota would incentivise political actors to target broader subsets of the population and therefore indirectly limit problematic micro-targeting. This option would not prevent political parties or candidates from reaching their priority audiences and still enable them to speak about a range of issues. Given limits to EU competences, introducing a quota for online ads could be envisaged for European-level elections, and similar guidance for Member States’ national elections could be considered.</t>
  </si>
  <si>
    <t>EU level rules should require that political ads are clearly labelled as such. Meaningful, easy-to-find and easy-to-understand labelling is key to ensure a baseline of transparency for citizens as well as scrutiny from academia, civil society and the media. Recent research from Rutgers University and the University of Amsterdam found that textual disclosure labels may go largely unnoticed by users but that graphic disclosure labels, such as traffic lights, are more noticeable (see here: https://adigitalnewdeal.org/wp-content/uploads/2021/03/2021_Ttransparency_Discloures_of_Political_Ads_GMF-Digital-New-Deal.pdf). The EU should require clear labelling of political ads, as well as setting standards to ensure the labels are as useful as possible for the user.</t>
  </si>
  <si>
    <t>Yes, disclosing the sponsors within an ad itself is an essential first step for ensuring greater accountability and scrutiny of advertising. This information should be available in a label or a single click away. We believe this measure should apply to all ads, but especially for political ads to address the risk of dark money in politics. In addition to disclosure, this information should be subject to verification by online platforms. At a minimum this should include checks on the natural or legal person listed as the sponsor, via an ID or company number. For political ads, there should be an easy link to the overview of all ads which originate from a specific political advertiser on that platform and their funding sources. This measure should be addressed in the Digital Services Act (DSA), which already proposes both user-level transparency of online ads as well as the creation of ad repositories for very large online platforms. In the event the proposal for the DSA is not successfully amended to ensure information on the sponsor of an ad is disclosed, it is critical that the EU regulation on political advertising makes this a requirement at least for political ads.</t>
  </si>
  <si>
    <t>Global Witness does not believe there should be a blanket rule for online political ads to be truthful and not misleading about verifiable factual claims. Policing the line of what is truthful or misleading in political ads is too difficult and undesirable, given the risks to freedom of expression and healthy democratic debate. However, where advertising is used to spread misinformation related to the electoral process and its outcome, including information on how to vote (e.g. date, registration or voting process), the ad should be taken down and archived in the ad repository with clear labelling regarding the misinformation. Any user who saw the ad should be informed of the misinformation and receive corresponding truthful information regarding the election. National electoral commissions should provide official information about the election to online platforms, who can use this information to verify political ads, including those flagged by trusted flaggers. Where political ads include illegal speech, such as illegal hate speech, such ads should be subjected to the content moderation rules defined in the Digital Services Act - regardless of their political nature.</t>
  </si>
  <si>
    <t>In order to ensure a level playing field for political parties and candidates, ad space should be made equally available and on the same terms (i.e. price / cost per click (CPC) / cost per thousand (CPM) / cost per action (CPA) should be the same). This measure would follow similar rules that exist to regulate political advertising on public media in some EU countries. An investigation from The MarkUp into the US 2020 Presidential election found that the Biden campaign was consistently charged more for online ads on Facebook than the Trump campaign. Although the candidates were charged widely varying prices for their ads, on average the Biden campaign paid nearly $2.50 more per 1,000 impressions than the Trump campaign. (see here: https://themarkup.org/election-2020/2020/10/29/facebook-political-ad-targeting-algorithm-prices-trump-biden) This type of price differential would be illegal for political ads on offline media in some EU Member States. The lack of level playing field also gives an advantage to candidates who are able to game Facebook's ad system and algorithm to secure cheaper prices for their ads, as well as potentially incentivising more inflammatory ads which are likely to trigger more engagement and reach.</t>
  </si>
  <si>
    <t>In order to address the risk of foreign interference in EU elections and democratic debate, we believe EU regulation should ban online political ads from outside the EU. It should be a requirement to have the political advertiser established within the EU, whether a natural or legal person. However it should be possible for an advertiser established in an EU Member State to place online political ads in a different EU Member State to allow for cross-EU political and social issue campaigning. Foreign actors may still seek to exploit loopholes by finding an EU representative through which to post political ads. For this reason, it is also essential to have strong transparency and verification measures for online ads. This will enable public interest scrutiny and investigations into potential foreign interference by law enforcement, journalists, civil society organisations and others.</t>
  </si>
  <si>
    <t>Global Witness does not believe there should be a blanket rule for online political ads to be truthful and not misleading about verifiable factual claims. Policing the line of what is truthful or misleading in political ads is too difficult and undesirable, given the risks to freedom of expression and healthy democratic debate. However, where advertising is used to spread misinformation related to the electoral process, such as information on how to vote (e.g. date, registration or voting process), the ad should be banned and archived in the ad repository with clear labelling regarding the misinformation. Any user who saw the ad should be informed of the misinformation and receive corresponding truthful information regarding the election. National electoral commissions should provide official information about the election to online platforms, who can use this information to verify political ads, including those flagged by trusted flaggers. It is important to see any measures related to political ads holistically, as many of other recommendations could support efforts to tackle disinformation. For example, a potential quota on the number of political ads that can be issued by political parties and candidates would bring oversight to a more manageable level and allow for more counterspeech opportunities - including to identify and challenge disinformation. In addition, online platforms should be required to conduct periodic risk assessments, particularly ahead of and during electoral periods, which look specifically at the issue of polarisation, echo chambers, and electoral disinformation. The results of these risk assessments should be made public and measurable steps outlined for mitigating them. This would build on requirements envisaged in the proposal for the Digital Services Act.</t>
  </si>
  <si>
    <t>Online political advertisers that violate or are systematically non-compliant with agreed rules should be appropriately sanctioned according to the severity and frequency of the breach. For example, where an advertiser provides false information regarding the ultimate person behind the ad or the sponsor of the ad their account should be suspended and ads paused, pending further investigation. If an advertiser posts disinformation about the electoral process, they should be suspended immediately and a permanent ban should be considered. In the most serious cases this could result in an advertiser being permanently banned from using the platform. There should be close information exchange between online platforms and electoral, data protection and law enforcement authorities, as appropriate, to ensure thorough and effective investigation.</t>
  </si>
  <si>
    <t>As envisaged in the proposal for the Digital Services Act, national electoral authorities and other relevant competent authorities including Data Protection Authorities should have access to a direct contact point in very large platforms. There should be close collaboration between competent authorities and online platforms in the lead up to and during electoral periods. Competent authorities should be able to request and receive timely information from online platforms, regardless of their size. Where online platforms fail to cooperate in a timely manner this should be appropriately escalated and publicly reported on. National electoral authorities should receive targeted capacity building to ensure they have the knowledge, infrastructure, data access and other resources to carry out their oversight role over online political campaigns. Online platforms should also closely collaborate with law enforcement sharing suspicious activity reports, trend analysis and other appropriate information which can be conducive for specific investigations or threat analysis. Platforms should publicly report on how and with what frequency they collaborate and share information with competent authorities, including electoral authorities and law enforcement.</t>
  </si>
  <si>
    <t>As mentioned in our response to question 13, we believe online ad space should be made equally available and on the same terms to all political parties and candidates (i.e. price / cost per click (CPC) / cost per thousand (CPM) / cost per action (CPA) should be the same). This measure would follow similar rules that exist to regulate political advertising on public media in some EU countries.</t>
  </si>
  <si>
    <t>At minimum, the following information should be retained: - Identity of the advertiser - Amount paid with proof - Ad content (text, image/video) - Information regarding a political advertiser's relevant registration with regulators, such as their company registration or tax number, data protection registration, or electoral commission registration. Retaining this information does not automatically mean publishing this information, but it implies that publishers/advertising platforms have some basic procedures in place to ensure they know their (business) customers.</t>
  </si>
  <si>
    <t>All service providers involved in political ads should retain information on the identity of the advertiser, content of the ads, sponsor and payment information. In addition service providers should retain and disclose (as appropriate) information regarding a political advertiser's relevant registration with regulators, such as their company registration or tax number, data protection registration, or electoral commission registration.</t>
  </si>
  <si>
    <t>Publishers for both online and offline political advertising should retain the following information: funding source, advertiser identity, amount paid, information regarding the advertiser's relevant registration with regulators (e.g. company registration or tax number, data protection registration, or electoral commission registration). Additionally for online ads there needs to be retention and disclosure of targeting criteria, targeting mechanisms and ad delivery criteria.</t>
  </si>
  <si>
    <t>Global Witness supports strong ad transparency measures in the Digital Services Act which covers all online ads, commercial and political. The ad repositories should include the following information: ● content of the ad ● natural or legal person on whose behalf the ad is played ● period during which the ad was displayed ● sponsor of the ad ● targeting applied, with the same level of granularity of targeting as chosen by the advertiser, as well any exclusions used to refine targeting ● what ad optimisation algorithm the ad has been subject to ● exact spend ● number of engagements and reach ● advertiser registrations (company registration or tax number, data protection registration, electoral commission registration) ● unique identifiers associated with each ad and advertiser Information on ads disclosed to users or via ad repositories must be verified, ensuring information can be trusted and to allow for advertiser accountability. Specifically there should be checks conducted by the platform regarding i) the person on whose behalf the ad is played ii) the funder. This should include requesting and verifying IDs (for natural persons) and company numbers (for companies). In the event the DSA does not go far enough in ensuring sufficient ad transparency, it is imperative that the European Commission’s legislative proposal on political advertising makes this a requirement for a wide set of political and social issue ads.</t>
  </si>
  <si>
    <t>While data protection rules, if properly enforced, should already result in a substantial change to online ad targeting and amplification practices, we believe that further regulation is necessary to clarify rules and address harms associated with targeted political ads. These limits should include: ● A consent-based system for targeted ads, which only allows personalised advertising on the basis of data explicitly and directly provided to platforms or declared by users (e.g. in their profile or data management settings) for that purpose. The platform must have been granted consent for the use of this data, within the meaning of Article 4 (11) of the GDPR. This approach would mean banning the use of inferred and observed data for personalised advertising - a system which relies on pervasive and systemic monitoring of the user, often without a user’s awareness, control or consent. The advantage of this approach is that it protects users’ fundamental rights while still allowing for personalised advertising based on consent and empowering users to have full control over how their data is used. Under this system it would still be possible for a user with an interest in a specific political issue or party to declare this interest to the platform and provide consent to receive targeted ads on that basis. ● A ban on the use of lookalike/similar audiences, given the serious challenge for meeting existing GDPR standards and questions over its legality. GDPR requires that personalised advertising is conducted fairly, transparently, for limited and specified purposes and only where it can be justified as having an identified legal basis. Currently both advertisers and platforms are flouting this rule on a vast scale. Lookalike audiences are especially problematic for political advertising, given the increased likelihood of using Special Category Data (SCD) which necessitates explicit consent. The question of whether Facebook has a sufficient legal basis for making inferences about individuals in order to segment them into audiences on the basis of SCD is currently subject to legal challenges. Additional limitations that could be considered include: ● Banning targeting based on Special Category Data (SCD) - SCD is by definition highly personal information which faces important restrictions for its use under the GDPR. EU regulation can go further and give advertisers legal certainty by removing the limited possibilities for using this type of data for ad targeting purposes. This could help level the playing field between advertisers and tackle pervasive illegal data practices. This measure is especially important for political ads, given the higher risk of SCD being used improperly for political profiling. ● Imposing a daily quota on the number of ads a political party or candidate can publish, to bring oversight to a manageable scale. For more information see https://whotargets.me/en/a-goldilocks-zone-for-political-ads/. ● Minimum audience sizes for political ads which could serve to tackle the risks associated with excessively granular targeting and incentivise advertisers to design political and social issue ads for wider debate and engagement.</t>
  </si>
  <si>
    <t>As per our response to Q24, we believe there should be clear restriction on the way political ads can be targeted. There should be a consent-based system for targeted ads, which only allows personalised advertising on the basis of data explicitly and directly provided to platforms or declared by users (e.g. in their profile or data management settings) for that purpose. This approach would mean banning the use of inferred and observed data for personalised advertising. In addition, within the context of the DSA, we believe that there should be a default option for users not to be profiled by online platforms or for their data to be used for personalised advertising. As required by the GDPR, users should only have their data used for personalised advertising if they have given consent in a manner which is “freely given, specific, informed and unambiguous” and subject to the conditions in Article 7 of the GDPR, such as not bundling of consent. Currently there are major issues for the way Facebook bundles consent and fail to provide users with sufficient transparency and control over the use of their data, as envisaged by the GDPR. To support GDPR enforcement and user control of their data, we propose (for all ads, via the DSA) that user-level transparency of online ads includes i) where they gave consent for their data to be used for this purpose by the advertiser; ii) where they can review and withdraw consent for their data to be used for this purpose; and iii) the source/s of data about the recipient which were processed in order to target the recipient with the ad. The ad should also disclose to the recipient the legal basis for processing this data under GDPR, as shared by the advertiser. In terms of an opt-in model, we are concerned that this could provide a veneer of legality for users to opt-in to receiving targeted political ads in circumstances where that data controller may not otherwise have a lawful basis for doing so. The GDPR already foresees high thresholds in terms of transparency and “informed consent” from a data subject for justifying data processing. In addition, a system relying on users to “opt-in” may replicate problems which have emerged for consent frameworks and cookie pop-ups. The European Court of Justice has found in numerous cases that such consent notices are not valid to seek consent, and yet this mechanism has enabled companies to collect personal data.</t>
  </si>
  <si>
    <t>Independent auditing of algorithms is key, given their central role in amplifying content, including ads. This is partially covered by the DSA (Art 28) but there also needs to be a dedicated focus on the impact of algorithms on polarisation, echo chambers and electoral disinformation during electoral periods.</t>
  </si>
  <si>
    <t>(See also our response to Q25) While data protection rules, if properly enforced, should already result in a substantial change to online ad targeting and amplification practices, we believe that further regulation is necessary to clarify rules and address harms associated with targeted political ads. Global Witness recommends a strictly enforced consent-based system for targeted ads, which only allows personalised advertising on the basis of data explicitly provided to platforms or declared by users (e.g. in their profile or data management settings) for that purpose. The platform must have been granted consent for the use of this data, within the meaning of Article 4 (11) of the GDPR. This approach would mean banning the use of inferred and observed data for personalised advertising - a system which relies on pervasive and systemic monitoring of the user, often without a user’s awareness, control or meaningful and informed consent. The advantage of this approach is that it protects users’ fundamental rights while still allowing for personalised advertising based on consent and empowering users to have full control over how their data is used. Under this system it would still be possible for a user with an interest in a specific political issue or party to declare this interest to the platform and provide consent to receive targeted ads on that basis. This approach has the benefit of building on requirements under the GDPR, and avoiding interference with Article 10 ECHR. In addition, a ban on the use of Special Category Data (SCD) for personalised advertising should be considered and explored via legal analysis. SCD is by definition highly personal information which faces important restrictions for its use under the GDPR. EU regulation can go further and give advertisers legal certainty by removing the limited possibilities for using this type of data for ad targeting purposes. This could help level the playing field between advertisers and tackle pervasive illegal data practices. This measure is especially important for political ads, given the higher risk of SCD being used improperly for political profiling. We believe limiting targeting options to a specific list such as geographic location, gender and age is unlikely to be proportionate under Article 10 ECHR. It could be viewed that the restriction is not appropriately tailored towards the risk of the harm of targeted political ads and those wishing to receive information would also be restricted from doing so. In addition, a limitation to language, age or gender could be discriminatory under Article 14 ECHR. However, to establish the risks of such a recommendation we propose the proportionality is explored further via legal analysis.</t>
  </si>
  <si>
    <t>Key recommendations: ● Strong online ad transparency measures are needed, and should ideally cover all ads (via the DSA). If the DSA is not amended to include these provisions, the Commission should ensure these requirements are proposed for at least a wide set of political and social issue ads. The ad repositories should include: ○ content of the ad ○ natural or legal person on whose behalf the ad is played ○ period during which the ad was displayed ○ sponsor of the ad ○ targeting applied, as well any exclusions ○ ad optimisation applied ○ exact spend ○ number of engagements and reach ○ advertiser registrations (company or tax number, data protection or electoral commission registration) ○ unique identifiers associated with each ad and advertiser ● Information on ads disclosed to users or via ad repositories must be verified, ensuring information can be trusted and to allow for advertiser accountability. Specifically there should be checks conducted by the platform regarding i) the person on whose behalf the ad is played ii) the funder. This should include requesting and verifying IDs (natural persons) and company numbers (companies). ● Online influencers should be able to easily disclose paid-for “organic” posts to platforms, and subject to ad transparency requirements via ad repositories. Platforms should periodically assess for any risk of hidden advertising on their platform. ● Ad targeting should be limited to a consent-based system, which only allows personalised advertising on the basis of data explicitly provided to platforms or declared by users for that purpose. There should be a ban on the use of inferred and observed data for personalised advertising. ● There should be a ban on the use of lookalike/similar audience tools, given the serious challenge for meeting GDPR standards and questions over its legality. ● Additional limits on political ads could include: i) banning targeting based on Special Category Data; ii) imposing daily quotas on the number of ads a political party/candidate can publish; iii) minimum audience sizes. ● Online users should be given a clear line of sight between the ad they are shown and where they gave consent for their data to be collected and processed for that purpose. Users should be provided with as link through which they can withdraw consent. It should also allow them to understand the legal basis and facilitate their active consent to being profiled for that purpose as per the GDPR. ● In order to ensure a level playing field for political parties and candidates, flat-rate pricing should be considered (e.g. price / cost per click / cost per thousand / cost per action) ● Further guidance and/or codes of conduct could be issued related to: i) the use of SCD by political actors e.g. how to secure “explicit consent” from individuals and meet necessity and proportionality tests; ii) codes of conduct for political parties engaging in data-driven campaigns.</t>
  </si>
  <si>
    <t>University of Sussex</t>
  </si>
  <si>
    <t>Who Targets Me</t>
  </si>
  <si>
    <t>All advertising is seen by different audiences depending on context. This leads to an inequality. Given this, even seemingly benign messages, such as public service information encouraging participation, should be subject to transparency requirements around spending and targeting, so the distribution of such messages across the voting population can be assessed for potential bias. Overall, we see a need for a three tiered system: - A baseline of transparency for all advertising (as set out in the DSA proposal) - Increased transparency for "always on" political and issue advertising - Enhanced transparency for those running for office during election periods The most challenging of these is the middle tier, as it requires a content-based definition. There are two ways of dealing with this: First, an opt-in for advertisers running issue-based ads. If an ad is "issues-based", the advertiser should agree to additional transparency requirements. Second, maintaining an evolving list of issues and keywords, agreed by an independent group (acadmics, media, civil society, platforms). We believe both systems would work well in combination and would not unduly burden campaigners, smaller advertising companies or regulators. A mechanism should also be developed as a safe harbour for those whose human rights would be negatively affected by transparency (e.g. LGBT campaigners facing homophobic threats).</t>
  </si>
  <si>
    <t>Adaptability is required because: - Forms of advertising/campaigning change over time. - Different countries operate different legal regimes that require flexibility. Regulation should look to set the 'floor' for actors (platforms and campaigners), while self-regulation should look to raise the 'ceiling' to increase trust and accountability. Regulations should be routinely revised in the year following an election to account for new practices and technological advancements.</t>
  </si>
  <si>
    <t>Our organisation monitors political ads from all over the world. We likely see a larger volume of digital political advertising from many contexts than any other civil society organisation in the world. Memorable advertising, for us, comes from organisations pushing the norms of campaigning behaviour. This activity includes: - New organisations who suddenly "pop up" to campaign in unpredictable and opaque ways. - Large accelerations in advertising spending - New issues being introduced to campaigns too late for any rebuttal/accountability mechanism to take hold - The increasing use of political advertising for things other than persuasion (fundraising, mobilisation) and the positive grassroots implications of this. Each campaign we monitor provides examples of new practices and techniques, which we believe supports the need for a dynamic regulatory and self-regulatory regime.</t>
  </si>
  <si>
    <t>There is a lack of a common standard about the information provided to people exposed to political advertising. We propose a common transparency standard that makes data available so that a range of accountability mechanisms can thrive. This includes: - A common technical standard for publishing political ad data (to include messages, actors, spending, targeting, delivery, engagement metrics and more). Read more at: https://whotargets.me/en/ad-transparency-standards-a-technical-proposal/ The common transparency standard is the single most effective regulatory measure the EU could implement. It will have wide-ranging benefits for EU elections, but also for national and local elections across the EU. - Realtime data access and independent verification/observation mechanisms (e.g. for civil society actors, election monitors, media and regulators). - We also think that platforms should do a better job of "knowing your customer" to ensure that advertisers pass a threshold of authenticity. In the UK in particular, there is a growing trend of US-style "dark money" groups buying political advertising anonymously, with little transparency about their sources of funding and with no specific law to constrain them. Though this is not yet the norm across the EU, there have been examples of similar practices in many countries. This is happening to a far greater degree than interference by foreign governments via political ads. Further expansion of the practice is a risk to democratic integrity.</t>
  </si>
  <si>
    <t>Many areas of political campaigning are extremely amateurish. While the question is not necessarily one of spending, but of the quality of campaigning activity, the extent to which the public are properly informed and are free agents in choosing who represents them. Generally, most countries underinvest (financially and in terms of time) in the exercise of choosing who wins political office, leaving voters poorly served.</t>
  </si>
  <si>
    <t>If they are clearly spending in concert with a candidate or party running for office, yes. But the link can be hard to prove. Better transparency, particularly financial transparency, but also of links between the people running particular pages and accounts, would be useful in understanding influence.</t>
  </si>
  <si>
    <t>All advertising by political actors should be transparent and accounted for in the proper way. This includes ads by media organisations and private companies who lobby on political issues. We are strongly in favour of transparency by default for all digital advertising, with additional layers of transparency for those looking to directly influence election outcomes and during election periods. These measures should be "always on".</t>
  </si>
  <si>
    <t>See above.</t>
  </si>
  <si>
    <t>We strongly favour rules that encourage grassroots funding of democratic political activity through membership and smaller donations. Larger donations and corporate influence are less likely to represent broad, socially beneficial outcomes.</t>
  </si>
  <si>
    <t>Political campaigning should be a largely people-driven, grassroots, participative activity. Large single donations run contrary to this.</t>
  </si>
  <si>
    <t>We are in favour of a quota system for online political advertising. This quota should be independently set, and apply to the number of ads being run (rather than to spending or any kind of 'allocated time' measure). We forecast that quotas would: - Reduce dis/misinformation - Reduce unethical data practices - Improve accountability by matching advertising to the scale of the associated accountability system (media, civil society, fact checking) - Reduce the use of testing methods without voters' permission - Make election campaigning more affordable - Reduce the need for specialist data techniques in election campaigning, levelling the playing field You can read more about our proposal here: https://whotargets.me/en/a-goldilocks-zone-for-political-ads/</t>
  </si>
  <si>
    <t>Yes. All political ads should be clear about who is advertising and how to contact them as well as relevant registration numbers (e.g. electoral authority registration). Digital political ads should be visually distinct from other digital advertising and have a single-click method for viewing additional transparency information.</t>
  </si>
  <si>
    <t>Yes, in the small print, or within a single click for digital advertising. Viewers of an ad should have unambiguous access to information about who paid for it at source.</t>
  </si>
  <si>
    <t>We don't believe this is an enforceable or desirable measure. Our experience suggests that relatively few political ads make verifiable factual claims. As such, there is a real risk of confusion among voters as to which ads would need to be meet the standard of being truthful and which wouldn't and the mechanism by which they would be assessed (which would be instantly cast as a biased "ministry of truth"). The alternative - fact checking every political ad - for the above reason, and for reasons of scale, is not viable.</t>
  </si>
  <si>
    <t>Alongside our proposal for a quota on the raw number of political ads an actor can run (https://whotargets.me/en/a-goldilocks-zone-for-political-ads/), there may be further opportunities to level the playing field. These require further research. Specifically: 1/ Looking at how bidding systems control the advertising that is shown to users. There is insufficient research and data on how this determines which voters see which ads. 2/ Relatedly, how these systems interplay with advertising spending and whether flat rate pricing for digital political advertising would be a fairer syste,. (Note that, by way of comparison, US political candidates buying television advertising receive preferential low rates relative to other advertisers). The auction-based pricing mechanisms behind digital advertising mean that political advertisers often pay radically different prices for superficially similar inventory. This is complex area, deserving of a market impact study.</t>
  </si>
  <si>
    <t>Platforms have put in place measures to reduce the ability of foreign actors to spread their influence. To our knowledge, these have been largely effective. In our view "foreign influence" is less of a threat than the misuse of advertising by domestic actors.</t>
  </si>
  <si>
    <t>Our evidence suggests that the volume of misleading information spread via advertising is generally low, but that there are relatively few guardrails against that happening. Protective measures should include: - Strong verification or "know your customer" actions on the part of platforms (perhaps leveraging local expertise of electoral regulators). - Radical transparency for political advertisers, to show who they are targeting with their ads, so it's straightforward to see if particular groups are being targeted with disinformation campaigns. - Removing "social" features from paid advertising to prevent false claims being easily shared. Paid advertising is paid advertising. Television or print advertising has no equivalent features that can be used to "seed" an idea into a community so that it may spread. - Users should have easy-to-use "flag" features to request independent fact checking. - Platforms should make clear, via their own regularly updated rules and terms of service, topics of disinformation that are not permitted in advertising.</t>
  </si>
  <si>
    <t>Misuse of political advertising should come with clear, significant, deterrents. Platforms should be encouraged to use access to paid advertising as a means of limiting bad faith activity (including past breaches of electoral law) and should coordinate their activities in this regard. We have discussed this idea here: https://whotargets.me/en/how-to-stop-future-trumps-before-you-need-to-deplatform-them/</t>
  </si>
  <si>
    <t>We believe an independent political advertising observatory should be established, co-funded by the EU and a small levy on digital advertising to: - Develop common transparency approaches and definitions - Steer a research agenda and make relevant data available - Work with local regulators and observers to ensure advertising rules are appropriate to national law - Identify risks directly, and by working with platforms and independent researchers - Coordinate activity across governments, electoral bodies, platforms and campaigners. This body should be given the relevant resources and skills to achieve these goals.</t>
  </si>
  <si>
    <t>The elections should be subject to baseline transparency standards.</t>
  </si>
  <si>
    <t>It's clear that 'foreign influence' limiting measures around political advertising were over enthusiastic and poorly thought through in 2019. This can be easily fixed in collaboration with the platforms.</t>
  </si>
  <si>
    <t>This depends on the purpose of retention and whether publishing will be required, but generally the advertiser's identity and source of funds should be understood and verified and a guarantee about data protection practices given.</t>
  </si>
  <si>
    <t>Campaigners running for office should produce a "campaign statement" at the beginning of an election campaign explaining their plans for financing the election, the consultants they're working with and providing assurances about their data profiling and protection practices. Ideally this would be published, but it could also be lodged with an electoral regulator.</t>
  </si>
  <si>
    <t>The lack of disclosure in the past was due to the technical challenges of collecting relevant information in one place. This is no longer the case. There is no longer such thing as a "non digital ad". It is therefore increasingly straightforward to require the publication of the majority of paid political advertising, online and off.</t>
  </si>
  <si>
    <t>While disclosure via ad repositories has become the norm, it is a burden on anyone other than a "very large online platform" to create and maintain one. We propose a common technical standard for data sharing that would allow many organisations to capture relevant data and display it in a way that is relevant for the end user (whether an individual, researcher, regulator, competitor campaign). The technical standard we propose is laid out here: https://github.com/WhoTargetsMe/ad-transparency-standards/blob/main/implement.md</t>
  </si>
  <si>
    <t>We set out further dimensions of transparency for political advertising here: https://github.com/WhoTargetsMe/ad-transparency-standards/blob/main/implement.md</t>
  </si>
  <si>
    <t>Beyond enforcing existing data protection law, we don't think there should be specific limits on targeting methods. On amplification methods, we think "ads should be ads". In other words, that paid promoted political content should not include amplification features such as ratings, comments, sharing or other mechanisms. Currently, political advertisers pay to reach specific target audiences (broad or narrow). When ads are shared, they lose their additional transparency and labelling features, becoming organic content. This "launders" the advertisers original intention, and gives it social validation from the individual who shared it. While this is potentially beneficial to the advertiser, it poses risks to democratic integrity.</t>
  </si>
  <si>
    <t>We have written about how limiting targeting methods is potentially problematic, particularly for grassroots campaigns looking to gain traction. https://whotargets.me/en/what-googles-targeting-ban-has-meant-in-practice/ Additionally, we don't believe opt-ins are viable (low opt-in rates mean that this will be a backdoor political advertising ban). If a ban is the intention, then a ban should be the policy. Opt-outs will suffer from the reverse problem - low take up. However, platforms should be free to choose to offer this for users (and ad blockers or browsers might want to use transparency signals to offer users similar controls). Finally, as we stated above, we think it makes good sense to remove organic/social amplification methods from political advertising.</t>
  </si>
  <si>
    <t>Platforms should make "best efforts" to reduce manipulation in elections. This includes: - Describing the methods they use to prevent/discourage manipulation efforts - Transparency about what they discover - Participation in cross-industry mechanisms - Collaboration with government, media and civil society to understand and detect such manipulation - Working with our proposed ad observatory to share intelligence and make policy proposals</t>
  </si>
  <si>
    <t>There should be no limits on targeting criteria, provided they are within the law. To ensure the law is followed, large political advertisers (e.g. national parties) should submit to periodic data protection audits.</t>
  </si>
  <si>
    <t>We make further practical proposals to increase the safety and trustworthiness of political advertising on our blog. Specifically, please note (which is UK focused, but broadly applicable): https://whotargets.me/en/ten-simple-ideas-to-regulate-online-political-advertising-in-the-uk/</t>
  </si>
  <si>
    <t>Avaaz Foundation</t>
  </si>
  <si>
    <t>Avaaz is a global campaigning organisation with over 66 million members worldwide and 22 million in the EU. Our members are deeply concerned about the effect of disinformation online and its impacts on their democracies and human rights. Our research work on disinformation online, its content, distribution and organisation through networks stretches across the globe and across a wide range of platforms. Our political advertising-focused research to date highlights disinformation in political ads online and particularly on Facebook. The moderation system and ad tech approaches, revealed in our research, are global policies applied by the internet giants. The attitudes they demonstrate about the primacy for the platforms of their commercial business models over eradicating disinformation apply to Europe as much as the US or any other major market. This response will therefore draw from our recent research on disinformation in political advertising in the US, as well as work focused on Europe.</t>
  </si>
  <si>
    <t>The definition of political advertising must provide certainty to those who use and reference it, while also being expansive, dynamically adaptable and transparent. For rationale and evidence, please see our full response in the PDF delivered to email: just-transparency-consultation@ec.europa.eu</t>
  </si>
  <si>
    <t>In defining political advertising it is also important to account for the continuing evolution of the advertising landscape. New forms of advertising continue to emerge, especially in online fora, and care should be taken to ensure that they will be encompassed within the definition of political advertising. We have included in our response to question 3.1 our views that the definition of political advertising should include both content-led and advertiser-led analyses, but we also want to highlight how even these categories are dynamically shifting. Super PACs in the US, politicians, and other partisan groups across the globe have paid “influencers” and publishers on social media platforms to create and post what often deceptively appears to be organic political content. This tactic is a new form of non-transparent online targeting, documented and reported on during the US 2020 Election and adopted by Michael Bloomberg during his presidential campaign, the Super PAC NextGen America, Turning Point USA and the Pro-Biden “The 99 Problems” PAC, to name a few (1). These influencers, especially those appearing as “regular people” with fewer than 10,000 followers, evoke trust and are well positioned to sway the behaviour of their followers (2). As researchers at the University of Texas at Austin warn, these “influencers pose a threat to campaign transparency, accountability, and informational quality. Political influencer posts do not qualify for the stricter rules imposed by Instagram, Facebook, and Twitter on political advertising due to the fact that payment occurs off-platform. Without standardisation of disclosure practices, differentiating between coordinated political campaigns and genuine grassroots political speech will continue to be difficult for the platforms” (3). This kind of material must be brought into any definitional and legislative proposals, otherwise it creates a clear and easy loophole for those seeking to sway an election. (1) Reuters, From Facebook to TikTok, U.S. political influencers are paid for posts (Oct. 2020); Reuters, Paid social media influencers dip toes in U.S. 2020 election (Jan. 2020), https://www.reuters.com/article/us-usa-election-socialmedia-sponsored/from-facebook-to-tiktok-u-s-political-influencers-are-paid-for-posts-idUSKBN27E1T9 (2) University of Texas at Austin, Social Media Influencers and the 2020 U.S. Election: Paying ‘Regular People’ for Digital Campaign Communication (Oct. 2020), https://mediaengagement.org/research/social-media-influencers-and-the-2020-election/ (3) Ibid.</t>
  </si>
  <si>
    <t>Avaaz conducted a specific piece of research on Facebook and its ad library. This confirmed that it did provide the broad range of information in options 1 - 6 of Q4.2, however, the data lacked specificity. Only broad ranges are provided for crucial numbers, like the amount spent per ad and the reach of the ad. For example, a particular ad might be identified as having reached 500,000 - 1 million people. We also found, as elaborated in our answers to questions 3.1 and 14, sponsored political content that was not identified as advertising but whose content had clear political designs as it was boosted through state or other financed networks, such as state-sponsored political content and influencer content. An example of this state sponsored content is a boosted CGTN (Chinese state sponsored outlet) post reading “"Abudulrekep Tumniaz, President of Xinjiang Islamic Institute: "My ideal of happiness is first of all, peace of mind. I think peace of mind comes from our surroundings, our environment and our community. So I would say my real happiness is in the current situation." #Xinjiang #Antiterrorism.” In terms of influencer content, "On TikTok, influencers paid by the pro-Biden political action committee The 99 Problems to create content for a new account called the ‘@houseof_us,’ with 19,000 followers and 79,000 likes, have not so far used disclaimers like #ad or #sponsored on the posts” (1). (1) Reuters, From Facebook to TikTok, U.S. political influencers are paid for posts (29 Oct. 2020), https://www.reuters.com/article/us-usa-election-socialmedia-sponsored/from-facebook-to-tiktok-u-s-political-influencers-are-paid-for-posts-idUSKBN27E1T9</t>
  </si>
  <si>
    <t>Advertisements should display a prominent “paid for by” label that makes it clear to users that they are seeing paid-for content and should also identify who paid for the content. If the ad is paid for by a political party, the name of the party must appear in the label.</t>
  </si>
  <si>
    <t>Please see our response to question 15.</t>
  </si>
  <si>
    <t>Documented foreign interference in democratic elections over the past decade illustrates that these actors are able to sponsor political advertising and gain influence in important political debates outside of their own countries. These actors often seek to deepen societal divides and to boost the profiles of candidates that champion foreign policies that are more favourable to the foreign actor’s interests. We have referenced China’s issue-based advertising seeking to propagandise the political issue of its treatment of the Uyghurs in our answer to Q 3.1 above and would add the following on Russian state influence operations which we believe should fall under any regime created by this work: Russian state media’s outsized role in France’s Yellow Vests movement As a state media outlet, Russia Today (RT) produces organic content that is effectively sponsored by the Russian government and advances the state’s political objectives and preferred narratives. In practice, this state-sponsored content is capable of serving many of the same purposes as political advertisements and our investigation into RT’s coverage of French politics illustrate that it has been deployed in such a fashion. In 2019 we published an in-depth study showing how fake news surrounding the Yellow Vests in France reached over 100 million views, and how Russia fueled the divide (1). RT, which serves as “the Kremlin’s principal international propaganda outlet”, dominated the French debate about the Yellow Vests on YouTube (2). Research focusing on the 500 top YouTube results shows that Russia’s state media was the most viewed channel for videos related to the movement. Moreover, when taking into account all videos related to Yellow Vests (as measured by whether the term “yellow vests” was mentioned in either the video title or description), RT France accumulated more views than Le Monde, L’Obs, Le Huffington Post, Le Figaro and FRANCE 24 combined (30 million compared to 24 million). RT permeated the movement to the extent that protesters at one point chanted “Thank You, RT! Thank You, RT!” which the global RT network posted directly onto their YouTube channel. Our investigation clearly shows that foreign actors are capable of injecting themselves into and influencing important national debates and that social media platforms’ responses to the disinformation that these actors are spreading are ineffective and pose serious threats to healthy public discourse and democratic stability. This material was largely investigated before YouTube started to label RT content as a Russian media outlet. Russian political advertisements and interference in the US 2016 elections Facebook admitted to selling political advertisements to a Russian troll farm looking to target American voters ahead of the US elections in 2016 (3). According to Facebook, this equated to around $100,000 USD paid to run 3,000 advertisements and “the ads and accounts appeared to focus on amplifying divisive social and political messages across the ideological spectrum — touching on topics from LGBT matters to race issues to immigration to gun rights” (4). Moreover, around one-quarter of the ads were geographically targeted. Although these political advertisements ran as early as 2015, it was only in September of 2019 that Facebook changed its policies to prevent foreign advertisers from masking their identities for more than a month (5). (1) Avaaz, Yellow Vests Flooded by Fake News (15 Mar. 2019), https://avaazimages.avaaz.org/Report%20Yellow%20Vests%20FINAL.pdf (2) Background to “Assessing Russian Activities and Intentions in Recent US Elections”: The Analytic Process and Cyber Incident Attribution (6 Jan. 2016), https://www.dni.gov/files/documents/ICA_2017_01.pdf (3) CNN, Facebook says it sold ads to Russian 'troll farm' during 2016 campaign (7 Sept. 2017), https://money.cnn.com/2017/09/06/media/facebook-russia-ads-2016-election/index.html (4) Facebook, An Update On Information Operations On Facebook (6 Sept. 2017) https://about.fb.com/news/2017/09/information-operations-update/ (5) Decode Democracy, All Change, No Fix: How Big Tech’s “Self-Regulation” Fails Our Democracy, https://decode.org/wp-content/uploads/2021/03/All-Change-No-Fix_-How-Big-Techs-Self-Regulation-Fails-Our-Democracy-3-2.pdf</t>
  </si>
  <si>
    <t>Disinformation in political advertising can do everything that organic online content can do, except it is paid for, boosted, and targeted with commercial efficiency to hit the most vulnerable targets. For rationale and evidence, please see our full response in the PDF delivered to: just-transparency-consultation@ec.europa.eu</t>
  </si>
  <si>
    <t>The solutions to reduce the spread of disinformation in political advertising and to increase the transparency of it in political advertising content do not just involve sanctioning those who place the ads. They involve a wholesale review of how platforms accept ads through ad tech partners, how they moderate them, and how they demonetise the whole economy of disinformation. We have dealt with the steps platforms need to take in our answers below at Qs 17, 21.1 and 22. When political actors or organisations violate or are systematically non-compliant with agreed rules, we believe platforms should act in conjunction with their advertising placement partners, establish a vetting system on advertising by actors, groups, or channels that have spread misinformation and ban actors that have systematically posted fact-checked disinformation from advertising on the platform. The platforms should do so transparently, listing their reasons for doing so and allowing a right of appeal to their actions.</t>
  </si>
  <si>
    <t>There are various measures that competent authorities can take to have more effective oversight over political ads. For detail and rationale, please see our full response in the PDF delivered to: just-transparency-consultation@ec.europa.eu</t>
  </si>
  <si>
    <t>The solutions that we are proposing around disinformation content, at the platform level, should apply at both the national and European levels. It is critical that citizens be protected from disinformation content during all elections in order to protect democracy and promote healthy civic engagement.</t>
  </si>
  <si>
    <t>Publishers of political ads should retain: the identity and location of the advertiser with proof, information on sponsorship and affiliation with any political party, candidate or political group with proof, the exact amount paid for adverts with proof; ad content; exact data on reach and engagement (e.g. how many impressions each ad had and how many times a user liked, commented on or shared the ad) of ads, targeting specifications, dates that the ads were published and the entire time period over which the ads were running. In addition, information about the following should also be retained: advertising financing (loans, donations and fundraising), and preparation and placement (advertising, marketing communications and other specialist agencies and consultancies).</t>
  </si>
  <si>
    <t>As the stewards of online advertising, online service providers or platforms must also be obliged to retain and provide information relating to all ads they show, including: the identity of the advertiser and the country where the advertiser is based, information on sponsorship and affiliation with any political party, candidate or political group, the exact amount paid for adverts; ad content; exact data on reach and engagement (e.g. how many impressions each ad had and how many times a user liked, commented on or shared the ad) of ads, targeting specifications, dates that the ads were published and the entire time period over which the ads were running. The platforms should provide public access to all ads the payee has run in the preceding 12 months, including all the ads it is currently running. It is also important that online platforms provide all users with an accessible, easily identifiable way to access the history of all advertisements the user has come into contact with over the past 6 months. Platforms should also ensure that the user ad experience includes: A) Advertisements that display a prominent “paid for by” label that makes it clear to users that they are seeing paid-for content and should also identify who paid for the content. If the ad is paid for by a political party, the name of the party must appear in the label. B) An easily recognisable button that directly links the viewer to information showing the name of the entity that is paying the ad, along with the contact information of the advertiser and the targeting of the ad. Online platforms would also benefit from establishing a standardised, easy to use reporting system that allows users to flag content that they believe contains false or misleading information to the platform and/or an associated fact-checking organisation. Platforms should immediately share with third-party independent fact-checkers any reported content receiving more than e.g. 10,000 views.</t>
  </si>
  <si>
    <t>Requirements to retain information should apply to all political ads, regardless whether these are online or offline to ensure that citizens, media, NGOs and competent authorities are able to hold political actors to account and ensure best practice and laws are complied with.</t>
  </si>
  <si>
    <t>All political ads and relevant connected data as described in answer to Q24.2 should be similarly accessible to competent authorities and also to citizens, and thereby also NGOs, media, researchers and state election commissions. This transparency is essential to enable research and ensure political actors are held to account and that best practices and laws are complied with.</t>
  </si>
  <si>
    <t>The identity and location of the advertiser, information on sponsorship and affiliation with any political party, candidate or political group, the exact amount paid for adverts; ad content; exact data on reach and engagement (e.g. how many impressions each ad had and how many times a user liked, commented on or shared the ad) of ads, targeting specifications, dates that the ads were published and the entire time period over which the ads were running.</t>
  </si>
  <si>
    <t>Avaaz is a coalition member of the Accountable Tech campaign to ban surveillance advertising in the US. We are currently reviewing the impact of surveillance advertising on vulnerable societies and political campaigns, and reflecting more deeply about the benefits as well as the harms to society caused by this model of advertising. For detail and rationale, please see our full response in the PDF delivered to: just-transparency-consultation@ec.europa.eu</t>
  </si>
  <si>
    <t>Please see our response to question 25. It is unclear whether an opt-in scheme could work here. With so much to gain financially, companies are incentivised to mislead consumers into providing “consent” – whether by using dark patterns that push users to ‘consent’ to terms that run afoul of the spirit of the GDPR, or breaking the rules entirely. In 2019, both Facebook and Google had to pay record settlements to the FTC for such violations. A clean ban on surveillance advertising would set a new baseline to protect all people. Finally, there are reasonable concerns that an opt-in approach might lead to pay-for-privacy schemes in which the privileged gain privacy but marginalised communities are left behind. Additionally, it is important to note that the case for regulating microtargeting is closely related to a possible need for enhanced privacy and data protection in the electoral context, to ensure fair democratic debates. We may need to develop a common understanding when it comes to which data of citizens may be used in the context of political campaigning and targeting (e-mail addresses uploads, combinations of data sets, click behaviour) and how greater transparency can be organised in a way that respects privacy.</t>
  </si>
  <si>
    <t>The political advertising ecosystem is part of a larger information environment in which it is all but impossible to distinguish attempts to disinform the electorate through advertisements from attempts to disinform voters through organic content, produced by political interests and also meant to persuade voters (see Q3.1 discussing why organic content sponsored by political actors should be considered political advertising, providing examples about boosted disinformation in Uyghur posts on Facebook). Ultimately, the disinformation that often makes its way into political advertisements presents an unprecedented threat to our democracies. Online platforms that host advertisements must do a better job vetting advertisements before showing them and removing adverts that contain misinformation. Platforms should “correct the record” when their users see these political advertisements containing mis- or disinformation content, by taking the following steps: 1. Define: The obligation to correct the record would be triggered where: -- Independent fact checkers verify that content of an ad is false or misleading; -- A significant number of people -- e.g. 10,000 -- viewed the content. 2. Detect: platforms must: -- Deploy an accessible and prominent mechanism for users to report disinformation; -- Provide independent fact checkers with access to all content that has reached e.g. 10,000 or more people. 3. Verify: platforms must: -- Work with independent, third-party verified fact-checkers to determine whether reported content is disinformation, as defined by the EU, within 24 hours. 4. Alert: -- Each user exposed to verified disinformation should be notified using the platform’s most visible notification standard. 5. Correct: Each user exposed to disinformation should receive a correction that is of at least equal prominence to the original content, and that follows best practices which could include: -- Offering reasoned alternative explanation, keeping the users' worldview in mind; -- Emphasising factual information while avoiding, whenever possible, repeating the original misinformation; -- Securing endorsement by a media outlet or public figure the user is likely to trust; -- The ad itself should be removed from the platform.</t>
  </si>
  <si>
    <t>an advert raising money for a political objective (cause, candidate, party etc);sponsored political editorial in a newspaper or magazine;an ad which promoted a political view without clearly being a political ad (an ‘issues ad’);political advertising outside an election period</t>
  </si>
  <si>
    <t>All political advertising should be transparent: what it is and who paid for it</t>
  </si>
  <si>
    <t>Leaflets in the post, Facebook ads</t>
  </si>
  <si>
    <t>Higher budgets only benefits the larger, more established parties. This is not healthy for a democracy.</t>
  </si>
  <si>
    <t>The organisation placing the ads &amp; which party they support</t>
  </si>
  <si>
    <t>Who has funded the ads &amp; which party / issues they support</t>
  </si>
  <si>
    <t>Microsoft Corporation</t>
  </si>
  <si>
    <t>United States</t>
  </si>
  <si>
    <t>Microsoft Advertising’s policies prohibit political advertising. Specifically, these policies prohibit advertising “for election related content, political parties, candidates, and ballot measures,” as well as “[f]undraising for political candidates, parties, PACs, and ballot measures.” In addition, these policies prohibit “advertising that exploits political agendas, sensitive political issues or uses ‘hot button’ political issues or names of prominent politicians . . . regardless of whether the advertiser has a political agenda.” These policies also prohibit “advertising that exploits sensitive political or religious issues for commercial gain, or promotes extreme political or extreme religious agendas or any known associations with hate, criminal or terrorist activities.” We do have some concerns with any proposal that would impose obligations on service providers with respect to “issues ads.” The concept of an “issues ad” is unclear and would require advertising platforms to take a view as to whether an ad promotes a specific political party or agenda, or merely involves the expression of a particular political viewpoint—the regulation of which could raise significant concerns around freedom of expression. Imposing obligations on advertising platforms with regard to “issues ads” could result in requirements that are neither appropriate nor proportionate and would be fraught with risk. For instance, an “issues ad” directly relating to an election could qualify as a political ad, depending on the circumstances, and therefore would be caught by regulation of political advertisements. Conversely, regulating the mere expression of support for an issue of public debate, that is not directly related to an election, political party, or a candidate, could impede freedom of expression and other fundamental rights. For this reason, Microsoft would urge the Commission to clarify what it means by “issues ads” and to clearly specify the types of content that would fall in scope so that there is common understanding and consensus across jurisdictions in meeting any obligations that may arise with respect of this type of content. In addition, the difference between electoral ads and other forms of political advertising should be considered. Even though political ads published outside of an electoral cycle may fall under the definition of political advertising, electoral ads by their nature are more likely to affect the outcome of an election and therefore should arguably be subject to a different level of scrutiny. Ads that merely provide essential information about an election (e.g., public service information) should not qualify as political advertising so long as they do not advocate for or against a specific election outcome, or a specific party or candidate.</t>
  </si>
  <si>
    <t>Microsoft would welcome a clear definition of political advertising that is grounded in what constitutes the essence of advertising—namely, sponsored or promoted content. In addition, as noted above, we would urge the Commission to provide guidance on what is meant by ‘issues advertising’ so that there is a clear understanding across jurisdictions as to the type of content that would fall within scope of that term. Similarly, a consistent definition of political advertising across all EU Member States would help promote compliance with applicable requirements and would support transparency and other Commission goals, including the consistent enforcement of terms of use by service providers. We urge policymakers to take into account the many different types of politically themed content that may fall under a broader definition of political advertisement, and to tailor any requirements appropriately based on the different degree of impact on democratic processes that different types of “political ads” may have. By way of example (and as discussed above), because electoral ads can affect the outcome of an election, it may be appropriate to subject such ads to a different level of scrutiny compared to other types of advertising.</t>
  </si>
  <si>
    <t>Currently, all advertising content is clearly labelled as such. We do not see a need to have a separate or additional label for political advertisements.</t>
  </si>
  <si>
    <t>Microsoft strives to provide our customers with a positive online experience free from deceptive advertisements. Microsoft is working across our services to achieve this goal through policies and enforcement processes aimed at ensuring that the advertising and content served is clear, truthful, and accurate. All of Microsoft's services that display advertising have adopted and vigorously enforce policies prohibiting disinformation. As noted above, Microsoft Advertising does not allow political advertisements on its platform. However, defining what constitutes a “truthful political ad” in a way that advertising platforms could enforce would be challenging. For instance, requiring online services to remove political ads that are not “truthful” could cause legal uncertainty and pose challenges to freedom of expression in democratic debates, as political messages often are linked to personal ideas, beliefs, and interpretation of facts. Policies requiring transparency in advertising are an alternative that is more likely to safeguard freedom of expression while enabling open political discourse.</t>
  </si>
  <si>
    <t>Any online content, including political advertising, can be used to spread misleading information. We have taken a variety of steps against the spread of misleading information on our services to protect users’ safety. Threats to our democratic processes from cyber-enabled interference have become a critical concern. We’ve seen attempts by nation-states to target and exploit key building blocks of our democratic system, including voting systems and the technology infrastructure of political campaigns. Society has also endured the manipulation of social media platforms to sow misinformation. Microsoft recognizes the threat that media manipulation and similar inauthentic behaviors can pose to society. In order to respond to the need to protect society’s core democratic values from interference by nation-states and cybercriminals, Microsoft launched the Defending Democracy Program in 2018. This program harnesses the significant threat intelligence information that Microsoft obtains across its services to develop solutions specifically designed to increase the integrity and security of democratic processes. As an example of the Program’s work, Microsoft announced on 10 September 2020 the detection of new cyberattacks targeting U.S. elections, but also identified attacks against other institutions and enterprises worldwide that reflect similar adversary activity. We report on nation-state activity to our customers, and more broadly when appropriate to the public, regardless of the actor’s nation-state affiliation. We are taking extra steps to protect our customers involved in elections, government, and policymaking. We will continue to disclose additional significant activity by malicious actors in our efforts to defend democracy.</t>
  </si>
  <si>
    <t>Microsoft supports reasonable transparency requirements in advertising so long they are necessary and proportionate to achieve the relevant objectives. We also encourage the Commission to ensure that any new transparency obligations focused on political advertising are fully aligned with and build on the transparency obligations on advertising set out in the Digital Services Act (DSA). Any such obligations should be balanced against the compliance burdens that any new obligations would impose across the entire industry. We also encourage policymakers to consider voluntary and industry-led efforts, as a viable alternative to mandatory requirements, to promote accountability and positive outcomes in the online advertising ecosystem. However, publishers should not be required to retain data that they have no access to as they are generally not the entity that contracts with the advertiser.</t>
  </si>
  <si>
    <t>See answer to Q21.1</t>
  </si>
  <si>
    <t>As an initial matter (and as discussed above), any new obligations on political advertising should align with the requirements on advertising set out in the Digital Services Act (DSA). This is essential in order to avoid conflicting or redundant obligations. In that regard, Microsoft recognizes the value of reasonable and proportionate transparency requirements in advertising, and we support the overarching goals of the DSA. However, we would urge policymakers to consider the broader repercussions on the entire online ecosystem of the requirements set out in Article 30. In many cases, online advertising suppliers will need to supply very large online platforms (“VLOPS”) with the information required by Article 30. Collecting and providing data at a level of detail required by Article 30—which goes well beyond what Article 24 of the DSA would require—may be challenging for all but the largest of online advertising suppliers. If not carefully tailored, Article 30 could have the unintended consequence of making it more difficult for smaller ad platforms to compete in the marketplace, thus undermining the goal of ensuring transparency across the advertising industry at all levels. It is therefore important that any new requirements on political advertising do not go beyond what is strictly necessary and proportionate, and do not conflict with any obligations that may arise under the DSA.</t>
  </si>
  <si>
    <t>While disinformation is always harmful, past events have shown that the dissemination of false or misleading information can be particularly corrosive when it relates to the political sphere, including when such information is not clearly identified as being sponsored. Therefore, Microsoft welcomes the Commission’s efforts to increase political advertising transparency online. Indeed, we have supported legislative proposals in other jurisdictions to improve transparency around online political advertising, such as the U.S. Honest Ads Act. On 15 April 2019, Microsoft Advertising updated its Advertising Policies, as noted above, to prohibit ads for election-related content, political candidates, parties, ballot measures, and political fundraising globally; its policies similarly prohibit ads aimed at fundraising for political candidates, political parties, and political action committees (“PACs”). All Microsoft and third-party services that rely on Microsoft Advertising to display advertisements on their services benefit from these policies. To the extent Microsoft services use advertising platforms other than Microsoft Advertising to display ads on their sites, those services likewise enforce prohibitions on the use of political advertisements. Microsoft Advertising employs dedicated operational support and engineering resources to enforce these restrictions on political advertising, using a combination of proactive and reactive mechanisms. On the proactive side, Microsoft Advertising has implemented several processes designed to block political ads from showing across its advertising network. For instance, we restrict the use of certain terms in the online advertising we display. On the reactive side, if Microsoft Advertising becomes aware that an ad we serve to a publishing partner is suspected of violating our policies—for instance, because someone has flagged that ad to our customer support team—the offending ad is promptly reviewed and, if it violates our policies, it is taken down. Similarly, LinkedIn’s Advertising Policy expressly prohibits political advertising This extends to ads advocating for or against a particular candidate, party, or ballot proposition or otherwise intended to influence an election outcome; ads fundraising for or by political candidates, parties, political action committees or similar organizations, or ballot propositions. Its Professional Community Policies provide clear guidance on how to report any content that members may believe to be in breach of the Advertising Policy.</t>
  </si>
  <si>
    <t>We believe that election ads need appropriate safeguards to empower voters to make informed decisions. This is why we rolled out a number of initiatives in the EU in 2019 to provide greater transparency in election ads. As part of the EU Code of Practice on Disinformation we committed to making improvements and delivered on our commitment by rolling out several initiatives, including a verification program for advertisers purchasing election ads, building in-ad “paid-for-by” disclosures for those ads, and launching a transparency report with a searchable election ad library (https://transparencyreport.google.com/political-ads/region/EU). For Europe election ads on our platforms are defined as ads that feature “a political party, a current elected officeholder, or candidate for the EU Parliament, a political party, a current officeholder, or candidate for an elected national office within an EU member state, or a referendum question up for vote, a referendum campaign group, or a call to vote related to a national referendum or a state or provincial referendum on sovereignty”. More details can be found in our external Help Center (https://support.google.com/adspolicy/answer/6014595?hl=en) We are focused on promoting the transparency and accessibility of information that's being distributed to influence voters. For example, if an ad is using an issue (such as immigration) to campaign in an election and the ad features a candidate for EU Parliament/a national candidate or national referendum, it will be logged in our report. “Issue ads” as a stand-alone category however are highly contextual and notoriously difficult to identify reliably, especially as the definition is fluid and will change and evolve during a campaign. Without a direct connection to a voting issue, issue ads can be difficult to define and "solve”. The definition of ‘issues of public interest’ is neither clear nor static over time or homogeneous across member states (as the notion of ‘public interest’ is tied to a country’s culture and political environment, among many other factors). To the extent of our knowledge, no entity in Europe or abroad is currently empowered or legitimate to determine what specific issues or ads are ‘of public interest’ in a way that would be acceptable to all member states, and whose process for determining what constitutes ‘public interest’ would have been determined robust enough by all interested parties. That said, we believe the most appropriate way to address this issue is improving transparency about all ads running on our platforms. This program began rolling out in the EU in Q1 2021 (https://blog.google/products/ads/advertiser-identity-verification-for-transparency/).</t>
  </si>
  <si>
    <t>We support the definition of political advertisement as currently stated in the European Code of Practice on Disinformation, namely “advertisements advocating for or against the election of a candidate or passage of referenda in national and European elections”. This represents a clear and actionable definition that platforms can follow easily. We would like to point out that the challenge at hand is not so much introducing dynamically adaptable definitions of what constitutes as political ads, but rather agreeing on a shared definition platforms can actually enforce. This is illustrated by issue ads advertising, which continues to be a notoriously difficult term to define across member states, even if it was dynamically adaptable.</t>
  </si>
  <si>
    <t>As mentioned above, we rolled out several initiatives for increased transparency of election ads in the EU. Including a verification program for advertisers purchasing election ads, building in-ad “paid-for-by” disclosures for those ads, and a transparency report with a searchable election ad library (https://transparencyreport.google.com/political-ads/region/EU). This ad library includes information about who bought the ad, where it ran, the spend range as well as the targeting used. We also want to point out that Google is an industry leader when it comes to providing unambiguous ad labeling across content and not limited to election ads. This is guided by extensive research that shows that these labels help people clearly distinguish between paid and organic content. In addition to clearly labelling ads, we provide additional information in our “About this ad” feature (https://blog.google/products/ads-commerce/improving-user-privacy-in-digital-advertising/), which gives people additional transparency into why they are seeing an ad, shows them the verified name of the advertiser behind each ad, and provides options to immediately “block” or “report” the ad.</t>
  </si>
  <si>
    <t>We believe that there should be the same rules for all advertisers of election ads. As such it is not only important who places an ad but the content of the ad itself is paramount. As an example, many election ads are not placed by parties themselves but by intermediaries, such as ad agencies. This is why our policies are designed towards the ad content, while at the same time laying out that the end advertiser (not the intermediary) should verify its identity and be displayed in the in-ads disclosure. Our policies: https://support.google.com/adspolicy/answer/6014595?hl=en#zippy=%2Cadvertiser-verification-requirement-for-election-ads-in-the-european-union More information: https://support.google.com/adspolicy/answer/9211218</t>
  </si>
  <si>
    <t>We design and build our products, including our advertising products, for everyone, and our business model is dependent on being a useful and trustworthy source of information for all. Advertising in particular is responsible for having made the Internet the free, open, pluralistic place it is today. Websites, blogs, social networks, mobile apps, videos, etc—nearly all of that is funded by ads. And the ad-funded Internet has been great for businesses and organizations of all types and sizes. From the very beginning, the ad-supported Internet has been a place where anyone with a good idea could scale up, reach a mass audience, make a living and convey information. In more detail this proposal would be incompatible with the way online advertising typically works. For example, organizations that want to advertise in Google Search participate in an auction and set their own bids (the amount they are willing to pay per click) and budgets. But advertisers’ bids are only one component of our ad ranking algorithms. When it comes to the ads you see, the relevance of those ads to your search and the overall quality of the advertisers’ ads and websites are key components of our algorithms as well. That means that no matter how large or small the advertiser is, they have an opportunity to reach potential customers with their message in Google Search. Introducing an ‘online ad voucher’ would not impact auction results or guarantee greater visibility or a dedicated placement for any advertiser due to the dynamic nature of the auction process.</t>
  </si>
  <si>
    <t>As the European Democracy Action Plan rightly points out, in order to be efficient, any comprehensive solution requires participation of all actors involved in financing, preparing, placing and distributing political advertising. We also agree with the Commission that political ads need appropriate safeguards to empower voters to make informed decisions. This is why as mentioned above we rolled out a number of initiatives in the EU in 2019 to provide greater transparency in election ads, including in-ads disclosures to display the end advertiser. We also want to point out that Google is an industry leader when it comes to providing unambiguous ad labeling across content and not limited to election ads. This is guided by extensive research that shows that these labels help people clearly distinguish between paid and organic content. In addition to clearly labelling ads, we provide additional information in our “About this ad” feature, which gives people additional transparency into why they are seeing an ad, shows them the verified name of the advertiser behind each ad, and provides options to immediately “block” or “report” the ad. It is important to note the shared responsibility when it comes to said transparency - advertisers themselves play an important role in terms of providing necessary information and thus should be legally responsible for ensuring their content complies with applicable law, whether online or offline. "About this ad" feature: https://blog.google/products/ads-commerce/improving-user-privacy-in-digital-advertising/</t>
  </si>
  <si>
    <t>As mentioned above, it is important to note the shared responsibility when it comes to transparency - advertisers themselves play an important role in terms of providing necessary information and thus should be legally responsible for ensuring their content complies with applicable law, whether online or offline.</t>
  </si>
  <si>
    <t>We believe that only courts can adjudicate on this topic following due process. Only the creators of political ads should be responsible for verifying their veracity, as the onus should lay with the end advertiser.</t>
  </si>
  <si>
    <t>As reflected in our answer for question Q9.4, this proposal would be incompatible with the way online advertising typically works. For example, organizations that want to advertise in Google Search participate in an auction and set their own bids (the amount they are willing to pay per click) and budgets. But advertisers’ bids are only one component of our ad ranking algorithms. When it comes to the ads you see, the relevance of those ads to your search and the overall quality of the advertisers’ ads and websites are key components of our algorithms as well. That means that no matter how large or small the advertiser is, they have an opportunity to reach potential customers with their message in Google Search.</t>
  </si>
  <si>
    <t>We take the risks of manipulation of our services very seriously, and have policies across a number of our services (including our ads platform) that prevent the kinds of coordinated influence operations that this question refers to. For instance, our Coordinated Deceptive Practices Ads Policy does not allow content about politics, social issues, or matters of public concern to be directed to users in a country other than the advertiser's if the advertiser misrepresents or conceals his country of origin, or other material details about himself. We take violations of this policy very seriously. Separately, when it comes to election ads, we have strict verification requirements that are linked to EU citizenship/proof of address in the EU. We regularly report on our work to counter coordinated influence operations around the world in our Threat Analysis Group Blogs (“TAG Quarterly Bulletins”). Coordinated Deceptive Practices Ads Policy: https://support.google.com/adspolicy/answer/6020955?hl=en Election advertising verification: https://support.google.com/adspolicy/answer/9211218 Threat Analysis Group blog: https://blog.google/threat-analysis-group</t>
  </si>
  <si>
    <t>We take the integrity of our advertising services very seriously and operate them with a very high bar for content safety, especially on such fundamental topics as health or civic participation. That is why our ads policies prohibit many types of contents or behaviors that are typically associated with disinformation. For instance we have several strict policies that cover ads that spread false information or employ voter interference or intimidation tactics, such as the Google Ads Unreliable Claims policy which prohibits ads “Making claims that are demonstrably false and could significantly undermine participation or trust in an electoral or democratic process.”. We enforce our policies evenly no matter the individual or organization behind the content. Google Ads Unreliable Claims policy: https://support.google.com/adspolicy/answer/6020955?hl=en</t>
  </si>
  <si>
    <t>We want to support a healthy digital advertising ecosystem—one that is trustworthy and transparent, and works for users, advertisers, and publishers. To that end, we have a wide range of ads policies that all advertisers need to follow in order to be able to advertise on our platforms. These policies are designed not only to abide by laws but to ensure a safe and positive experience for our users. We take compliance with our ads policies very seriously and enforce them vigorously. When we find ads that violate these policies we take them down. If an advertiser engages in egregious policy violations or has a history of violating policy, terminating accounts is an especially effective enforcement tool that we can also use.</t>
  </si>
  <si>
    <t>We support competent authorities having greater ability to enforce election ads rules against end advertisers (candidates, parties, etc). This is especially important in case of potential campaign spending limits. Only a competent authority has the ability to track expenditure across platforms and media types (offline-online) and enforce against violations adequately. The framework's objective should be to ensure greater legal certainty for users and industry. The country-of-origin principle is fundamental in supporting these goals: it can promote certainty and growth, by providing clarity to users and service providers on which member state is providing oversight of those systems. Default oversight should always take place through country-of-origin authorities, with decisions taken based on a strong evidence base, and investigations conducted within the context of the country-of-origin administrative system and with powers exercised with complete independence.</t>
  </si>
  <si>
    <t>As mentioned above, as part of the EU Code of Practice on Disinformation we committed to making improvements to election ads transparency and delivered on our commitment by rolling out several initiatives, including a verification program for advertisers purchasing election ads, building in-ad “paid-for-by” disclosures for those ads, and launching an election ads transparency report with a searchable ad library. Our publicly accessible, searchable, and downloadable ad library includes information about who bought the ad, where it ran, the spend range as well as the targeting used. Google has various retention policies related to ads data and our election ads transparency report displays election ads that previously ran in scope of our election ads policy. We believe that the commitments under the EU CoP are essential in order to help promote trust in digital political advertising and confidence in electoral processes. Political advertising in the European Union and the United Kingdom - searchable library: https://transparencyreport.google.com/political-ads/region/EU</t>
  </si>
  <si>
    <t>Referring to our answers to Q22 - as part of the EU Code of Practice on Disinformation we committed to making improvements to election ads transparency and delivered on our commitment by rolling out several initiatives, including a verification program for advertisers purchasing election ads, building in-ad “paid-for-by” disclosures for those ads, and launching an election ads transparency report with a searchable ad library. Our publicly accessible, searchable, and downloadable ad library includes information about who bought the ad, where it ran, the spend range as well as the targeting used. We believe that these commitments under the EU CoP are essential in order to help promote trust in digital political advertising and confidence in electoral processes. Political advertising in the European Union and the United Kingdom - searchable library: https://transparencyreport.google.com/political-ads/region/EU</t>
  </si>
  <si>
    <t>Our publicly accessible, searchable, and downloadable ad library includes information about who bought the ad, where it ran, the spend range as well as the targeting used. We believe that this is essential in order to help promote trust in digital political advertising and confidence in electoral processes. Political advertising in the European Union and the United Kingdom - searchable library: https://transparencyreport.google.com/political-ads/region/EU</t>
  </si>
  <si>
    <t>*Our preferred option for Q25 would be “Maybe”. We chose “Yes” in order to be able to specify our response in Q25.1. In November 2019, we announced that we would only allow targeting based on general geographic location (down to postal code), age, gender, and context for election ads globally. This step aligned our election ads policies with long-established practices in media such as TV, radio, and print, and resulted in election ads being more widely seen and available for public discussion. As such we do not support restricting broad targeting capabilities for election ads; however we do believe that verification, in-ad disclosures (when provided in ways that are user-friendly, such as our ‘why this ad’ button) and an election ads transparency report are essential in order to help promote trust in digital political advertising and confidence in electoral processes. Announcement: https://blog.google/technology/ads/update-our-political-ads-policy Political advertising in the European Union and the United Kingdom - searchable library: https://transparencyreport.google.com/political-ads/region/EU</t>
  </si>
  <si>
    <t>We know that in the build-up to elections, people need useful and relevant information to help them navigate the electoral process. We’re proud that people around the world use Google to find relevant information about elections and that candidates also use Google Ads to raise small-dollar donations that help fund their campaigns. Having said that, we are aware of the recent discussions around political advertisements and the importance of shared trust in the democratic process. That is why we introduced our election ads advertiser verification program, as well as implemented targeting restrictions, to further improve voters' confidence in the political ads they may see on our ad platforms. election ads advertiser verification program: https://support.google.com/adspolicy/answer/6014595?hl=en#zippy=%2Cadvertiser-verification-requirement-for-election-ads-in-the-european-union Targeting restrictions: https://blog.google/technology/ads/update-our-political-ads-policy</t>
  </si>
  <si>
    <t>In November 2019, we announced that we would only allow targeting based on general geographic location (down to postal code), age, gender, and context for election ads globally. This step aligned our election ads policies with long-established practices in media such as TV, radio, and print, and resulted in election ads being more widely seen and available for public discussion. Our answers above reflect that position: we don´t support restricting broad targeting capabilities for election ads; however we do believe that verification, in-ad disclosures (when provided in ways that are user-friendly, such as our ‘why this ad’ button) and an election ads transparency report are essential in order to help promote trust in digital political advertising and confidence in electoral processes.</t>
  </si>
  <si>
    <t>To elevate high quality, accurate information across the web, we have provided grants to fact checkers (https://www.blog.google/outreach-initiatives/google-news-initiative/open-fund-projects-debunking-vaccine-misinformation) and nonprofits (https://www.blog.google/outreach-initiatives/google-news-initiative/covid-19-65-million-help-fight-coronavirus-misinformation/) to support their efforts to tackle misinformation and strengthen media literacy, related to national elections, the coronavirus pandemic and vaccines. In March 2021, Google contributed €25 million to help the launch of the European Media &amp; Information Fund to support media literacy, strengthen fact checking and tackle disinformation. This five year commitment will enable academics, nonprofits, publishers and researchers to focus on key challenges across Europe (https://blog.google/around-the-globe/google-europe/googles-25-million-contribution-to-media-literacy/). Since 2015, we’ve provided funding and technical support to organizations focused on misinformation, including innovative new models like CrossCheck in France (https://www.blog.google/topics/journalism-news/fact-checking-french-election-lessons-crosscheck-collaborative-effort-combat-misinformation/), and provided digital verification training to 90,000 European journalists, receiving over 400,000 visits to our training website (http://g.co/newstraining). We’ve made efforts to support media literacy skills for young people, with Be Internet Legends and Be Internet Citizens providing digital skills to help schoolchildren and teenagers verify and fact-check. Through our philanthropic arm, Google.org, we’ve provided €3.2 million in funding since 2018 to programs like Newswise, The Student View and Weitklick, and we will continue to convene experts and facilitate collaboration. Be Internet Legends: https://beinternetlegends.withgoogle.com/en_uk Be Internet Citizens: https://internetcitizens.withyoutube.com/ Newswise: https://www.theguardian.com/newswise The Student View: https://www.thestudentview.org/ Weitklick: https://www.weitklick.de/</t>
  </si>
  <si>
    <t>Count of I am giving my contribution as</t>
  </si>
  <si>
    <t>Grand Total</t>
  </si>
  <si>
    <t>Values</t>
  </si>
  <si>
    <t>Count of Country of origin</t>
  </si>
  <si>
    <t>Count of Country of origin2</t>
  </si>
  <si>
    <t>NB: at least 20 of the Belgium-based respondents appear to be EU-level organisations</t>
  </si>
  <si>
    <t>Count of Q1. Is political advertising permitted for elections in your home country?</t>
  </si>
  <si>
    <t>Count of Q1. Is political advertising permitted for elections in your home country?2</t>
  </si>
  <si>
    <t>(blank)</t>
  </si>
  <si>
    <t>Count of Q2. Which format of political ads have you encountered most often in your country?</t>
  </si>
  <si>
    <t>Count of Q3.1 Should definitions of political advertising include the following:: an advert raising money for a political objective (cause, candidate, party etc)</t>
  </si>
  <si>
    <t>Column1</t>
  </si>
  <si>
    <t>An advert raising money for a political objective (cause, candidate, party etc)</t>
  </si>
  <si>
    <t>An advert promoting participation in an election</t>
  </si>
  <si>
    <t>An advert providing essential information about an election (public service information)</t>
  </si>
  <si>
    <t>An advert attacking another political movement, actor, party or group</t>
  </si>
  <si>
    <t>Sponsored political editorial in a newspaper or magazine</t>
  </si>
  <si>
    <t>An ad which promoted a political view without clearly being a political ad (an ‘issues ad’)</t>
  </si>
  <si>
    <t>Political advertising outside an election period</t>
  </si>
  <si>
    <t>Political advertising promoted in your country which appeared to be sponsored from outside your country</t>
  </si>
  <si>
    <t>Political advertising in European Parliamentary election promoted by a European (not national) political party</t>
  </si>
  <si>
    <t>Count of Q3.1 Should definitions of political advertising include the following:: an advert promoting participation in an election</t>
  </si>
  <si>
    <t>Count of Q3.1 Should definitions of political advertising include the following:: an advert providing essential information about an election (public service information)</t>
  </si>
  <si>
    <t>Count of Q3.1 Should definitions of political advertising include the following:: an advert attacking another political movement, actor, party or group</t>
  </si>
  <si>
    <t>Count of Q3.1 Should definitions of political advertising include the following:: sponsored political editorial in a newspaper or magazine</t>
  </si>
  <si>
    <t>Count of Q3.1 Should definitions of political advertising include the following:: an ad which promoted a political view without clearly being a political ad (an ‘issues ad’)</t>
  </si>
  <si>
    <t>Count of Q3.1 Should definitions of political advertising include the following:: political advertising outside an election period</t>
  </si>
  <si>
    <t>Count of Q3.1 Should definitions of political advertising include the following:: political advertising promoted in your country which appeared to be sponsored from outside your country</t>
  </si>
  <si>
    <t>Count of Q3.1 Should definitions of political advertising include the following:: political advertising in European Parliamentary election promoted by a European (not national) political party</t>
  </si>
  <si>
    <t>Count of Q3.2 Should definitions of political advertising be:</t>
  </si>
  <si>
    <t>NGO</t>
  </si>
  <si>
    <t>Defined in law</t>
  </si>
  <si>
    <t>Dynamically adaptable</t>
  </si>
  <si>
    <t>Count of Q4. Have you ever encountered political advertising online?</t>
  </si>
  <si>
    <t>Count of Q4.1 Roughly how often?</t>
  </si>
  <si>
    <t>Count of Q4.2 Regarding the advertising you encountered, were you able to easily find the following information: 1. clear labelling that it was a political ad</t>
  </si>
  <si>
    <t>Row Labels</t>
  </si>
  <si>
    <t>Clear labelling that it was a political ad</t>
  </si>
  <si>
    <t>Information about who placed the ad</t>
  </si>
  <si>
    <t>Information about entities sponsoring or co-sponsoring the ad</t>
  </si>
  <si>
    <t>Information about the amount paid</t>
  </si>
  <si>
    <t>(where relevant) information regarding the use of targeting (whether and why the ad was targeted at you specifically)</t>
  </si>
  <si>
    <t>Other information about the ad</t>
  </si>
  <si>
    <t>Count of Q4.2 Regarding the advertising you encountered, were you able to easily find the following information: 2. information about who placed the ad</t>
  </si>
  <si>
    <t>Count of Q4.2 Regarding the advertising you encountered, were you able to easily find the following information: 3. information about entities sponsoring or co-sponsoring the ad</t>
  </si>
  <si>
    <t>Count of Q4.2 Regarding the advertising you encountered, were you able to easily find the following information: 4. information about the amount paid</t>
  </si>
  <si>
    <t>Count of Q4.2 Regarding the advertising you encountered, were you able to easily find the following information: 5. (where relevant) information regarding the use of targeting (whether and why the ad was targeted at you specifically)</t>
  </si>
  <si>
    <t>Count of Q4.2 Regarding the advertising you encountered, were you able to easily find the following information: 6. Other information about the ad</t>
  </si>
  <si>
    <t>Count of Q5. Are you aware that there are rules limiting party spending for electoral campaigns in your country?</t>
  </si>
  <si>
    <t>Count of Q5.1 Do you think that the limits of political party spending for electoral campaigns should be:</t>
  </si>
  <si>
    <t>Increased (more money)</t>
  </si>
  <si>
    <t>Left as they are</t>
  </si>
  <si>
    <t>Decreased (less money)</t>
  </si>
  <si>
    <t>Count of Q6. Should spending by actors other than political parties (such as foundations and campaign organisations) on political ads during an election period count towards campaign or political party spending limits?</t>
  </si>
  <si>
    <t>Count of Q7. Should spending on ‘issues ads’ during an election period count towards campaign or political party spending limits?</t>
  </si>
  <si>
    <t>Count of Q8. Should civil society and other actors have to follow the same rules as political parties when paying for and placing political advertising?</t>
  </si>
  <si>
    <t>Count of Q9. Should there be rules set at EU level on how political adverts can be funded?</t>
  </si>
  <si>
    <t>Count of Q9.1 Do you think the following sources of funding should be permitted to pay for political ads in your country?: 1. Anonymous donations through online payment services</t>
  </si>
  <si>
    <t>Anonymous donations through online payment services</t>
  </si>
  <si>
    <t>Crowdfunding</t>
  </si>
  <si>
    <t>EU citizens residing in another Member State</t>
  </si>
  <si>
    <t>Individuals or companies from third countries</t>
  </si>
  <si>
    <t>Third-country state actors</t>
  </si>
  <si>
    <t>Bank loans</t>
  </si>
  <si>
    <t>Count of Q9.1 Do you think the following sources of funding should be permitted to pay for political ads in your country?: 2. Crowdfunding</t>
  </si>
  <si>
    <t>Count of Q9.1 Do you think the following sources of funding should be permitted to pay for political ads in your country?: 3. EU citizens residing in another Member State</t>
  </si>
  <si>
    <t>Count of Q9.1 Do you think the following sources of funding should be permitted to pay for political ads in your country?: 4. Individuals or companies from third countries</t>
  </si>
  <si>
    <t>Count of Q9.1 Do you think the following sources of funding should be permitted to pay for political ads in your country?: 5. Third-country state actors</t>
  </si>
  <si>
    <t>Count of Q9.1 Do you think the following sources of funding should be permitted to pay for political ads in your country?: 6. Bank loans</t>
  </si>
  <si>
    <t>Count of Q9.2. Should there be limits set at EU level to how much money can be spent in total on political advertising in a particular campaign?</t>
  </si>
  <si>
    <t>Count of Q9.3. Should there be limits set at EU level to how much money can be received by a particular party, candidate or campaign from any single source?</t>
  </si>
  <si>
    <t>Count of Q9.4. Should there be rules set at EU level as to how a specific amount of political advertising during an election should be allocated (for instance through proportionately allocated ‘online/offline ad vouchers’), to ensure access for more parties to the campaign?</t>
  </si>
  <si>
    <t>Count of Q10. Should there be rules set at EU level requiring all political advertising be clearly and specifically labelled as such?</t>
  </si>
  <si>
    <t>Count of Q11. Should there be rules requiring all the sponsors of political ads to be disclosed within the ad itself?</t>
  </si>
  <si>
    <t>Count of Q12. Should there be rules requiring political ads to be truthful and not misleading about verifiable factual claims?</t>
  </si>
  <si>
    <t>Count of Q13. Should there be rules in times of elections campaign regulating how advertising space is allocated online?</t>
  </si>
  <si>
    <t>Count of Q14. Are you concerned about the possibility of foreign actors (such as foreign states or foreign organisations) being able to sponsor political advertising to increase their own influence within the EU?</t>
  </si>
  <si>
    <t>Count of Q15. Are you concerned that political advertising, especially online, can be used to intentionally spread false or misleading information (disinformation)?</t>
  </si>
  <si>
    <t>Count of Q16. Should political actors or organisations that violate or are systematically non-compliant with agreed rules be sanctioned</t>
  </si>
  <si>
    <t>Count of Q16. Should political actors or organisations that violate or are systematically non-compliant with agreed rules be sanctioned2</t>
  </si>
  <si>
    <t>Count of Q17. Do you consider that specific measures are needed to ensure that the competent authorities can have more effective oversight over political advertisement online?</t>
  </si>
  <si>
    <t>Count of Q17. Do you consider that specific measures are needed to ensure that the competent authorities can have more effective oversight over political advertisement online?2</t>
  </si>
  <si>
    <t>Count of Q18. Should there be certain common rules for political ads in European Parliamentary elections?</t>
  </si>
  <si>
    <t>Count of Q18. Should there be certain common rules for political ads in European Parliamentary elections?2</t>
  </si>
  <si>
    <t>Count of Q19. Please indicate your preference During a European election, who should be able to place a political ad (check one answer only)?</t>
  </si>
  <si>
    <t>Count of Q19.1 Should there be a facilitated procedure for registering a pan-European political advertising campaign for use during European Parliamentary elections?</t>
  </si>
  <si>
    <t>...for use during European Parliamentary elections?</t>
  </si>
  <si>
    <t>...for use to support European Citizens Initiatives?</t>
  </si>
  <si>
    <t>Count of Q19.2 Should there be a facilitated procedure for registering a pan-European political advertising campaign for use to support European Citizens Initiatives?</t>
  </si>
  <si>
    <t>Count of Q20. Please indicate which you think should apply: European political parties should: 1. disclose their ad spending online in real time</t>
  </si>
  <si>
    <t>Disclose their ad spending online in real time</t>
  </si>
  <si>
    <t>Maintain examples on their website of the ads they sponsor</t>
  </si>
  <si>
    <t>Disclose the advert targeting services they use</t>
  </si>
  <si>
    <t>Refrain from using certain technologies which can be used to mislead (e.g. micro-targeting and other data-driven techniques, ad amplification, etc)</t>
  </si>
  <si>
    <t>Refrain from political advertising altogether (rely on national campaigns only)</t>
  </si>
  <si>
    <t>Count of Q20. Please indicate which you think should apply: European political parties should: 2. maintain examples on their website of the ads they sponsor</t>
  </si>
  <si>
    <t>Count of Q20. Please indicate which you think should apply: European political parties should: 3. disclose the advert targeting services they use</t>
  </si>
  <si>
    <t>Count of Q20. Please indicate which you think should apply: European political parties should: 4. refrain from using certain technologies which can be used to mislead (e.g. micro-targeting and other data-driven techniques, ad amplification, etc)</t>
  </si>
  <si>
    <t>Count of Q20. Please indicate which you think should apply: European political parties should: 5. refrain from political advertising altogether (rely on national campaigns only)</t>
  </si>
  <si>
    <t>Count of Q21. Should publishers of political ads retain certain basic information from those placing such ads?</t>
  </si>
  <si>
    <t>Count of Q21. Should publishers of political ads retain certain basic information from those placing such ads?2</t>
  </si>
  <si>
    <t>Count of Q22. Should service providers involved in political ads also have obligations to retain and provide information?</t>
  </si>
  <si>
    <t>Count of Q23. Should requirements to retain information apply to all political ads, regardless whether online or offline?</t>
  </si>
  <si>
    <t>Count of Q23. Should requirements to retain information apply to all political ads, regardless whether online or offline?2</t>
  </si>
  <si>
    <t>Count of Q24. Should all political ads be made similarly accessible:</t>
  </si>
  <si>
    <t>Count of Q24.2 what information should be publicly available (please indicate a response for each row): 1. retain the ad itself</t>
  </si>
  <si>
    <t>Count of Q24.2 what information should be publicly available (please indicate a response for each row): 2. who placed the ad</t>
  </si>
  <si>
    <t>Count of Q24.2 what information should be publicly available (please indicate a response for each row): 3. the amount paid</t>
  </si>
  <si>
    <t>retain the ad itself</t>
  </si>
  <si>
    <t>who placed the ad</t>
  </si>
  <si>
    <t>the amount paid</t>
  </si>
  <si>
    <t>on the use of targeting and amplification techniques</t>
  </si>
  <si>
    <t>on when and where the ad appeared (where available)</t>
  </si>
  <si>
    <t>Count of Q24.2 what information should be publicly available (please indicate a response for each row): 4. on the use of targeting and amplification techniques</t>
  </si>
  <si>
    <t>Count of Q24.2 what information should be publicly available (please indicate a response for each row): 5. on when and where the ad appeared (where available)</t>
  </si>
  <si>
    <t>Count of Q24.2 what information should be publicly available (please indicate a response for each row): 6. Other</t>
  </si>
  <si>
    <t>Count of Q25. Should there be any additional limits on targeting and amplification methods, besides compliance with data protection rules?</t>
  </si>
  <si>
    <t>Count of Q25.1 Complete all which apply Should targeting and amplification methods: 1. be banned for political ads?</t>
  </si>
  <si>
    <t>be banned for political ads</t>
  </si>
  <si>
    <t>be subject to a user opt-in: you don’t get them unless you opt in</t>
  </si>
  <si>
    <t>be subject to a user opt-out: you get them unless you opt out</t>
  </si>
  <si>
    <t>Count of Q25.1 Complete all which apply Should targeting and amplification methods: 2. be subject to a user opt-in: you don’t get them unless you opt in</t>
  </si>
  <si>
    <t>Count of Q25.1 Complete all which apply Should targeting and amplification methods: 3. be subject to a user opt-out: you get them unless you opt out</t>
  </si>
  <si>
    <t>Count of Q25.1 Complete all which apply Should targeting and amplification methods: 4. Other</t>
  </si>
  <si>
    <t>Count of Q25.2 Complete all which apply Should EU rules control the following other amplification methods?: 1. paid for likes</t>
  </si>
  <si>
    <t>Paid for likes</t>
  </si>
  <si>
    <t>Bot software</t>
  </si>
  <si>
    <t>Paid for influencers</t>
  </si>
  <si>
    <t>Count of Q25.2 Complete all which apply Should EU rules control the following other amplification methods?: 2. bot software</t>
  </si>
  <si>
    <t>Count of Q25.2 Complete all which apply Should EU rules control the following other amplification methods?: 3. paid for influencers</t>
  </si>
  <si>
    <t>Count of Q25.2 Complete all which apply Should EU rules control the following other amplification methods?: 4. Other</t>
  </si>
  <si>
    <t>Count of 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t>
  </si>
  <si>
    <t xml:space="preserve">No </t>
  </si>
  <si>
    <t>Count</t>
  </si>
  <si>
    <t>an advert promoting participation in an election</t>
  </si>
  <si>
    <t>an advert raising money for a political objective (cause, candidate, party etc)</t>
  </si>
  <si>
    <t>political advertising in European Parliamentary election promoted by a European (not national) political party</t>
  </si>
  <si>
    <t>the types of actor entitled to fund political ads</t>
  </si>
  <si>
    <t>the period during which political ads are permitted</t>
  </si>
  <si>
    <t>the types of actor entitled to place political ads</t>
  </si>
  <si>
    <t>equal or proportionate access to placing political ads on social media platforms for the various political actors contesting an election</t>
  </si>
  <si>
    <t>the amounts of money permitted to be spent on political ads in a period</t>
  </si>
  <si>
    <t>the amounts of public money granted to support smaller parties’ campaigns</t>
  </si>
  <si>
    <t>Any person or legal person (company or foundation), from anywhere</t>
  </si>
  <si>
    <t>Any person (not a legal person) from anywhere</t>
  </si>
  <si>
    <t>Any person or legal person residing in any Member State</t>
  </si>
  <si>
    <t>Any person (not a legal person) residing in any Member State</t>
  </si>
  <si>
    <t>Any person or legal person residing in the specific Member State the ad will circulate</t>
  </si>
  <si>
    <t>Any person (not legal person) residing in the specific Member State the ad will circulate</t>
  </si>
  <si>
    <t>Column2</t>
  </si>
  <si>
    <t>Column3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</si>
</sst>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Red]&quot;-&quot;#,##0.00"/>
    <numFmt numFmtId="166" formatCode="0.0%"/>
  </numFmts>
  <fonts count="9" x14ac:knownFonts="1">
    <font>
      <sz val="11"/>
      <color rgb="FF000000"/>
      <name val="Arial"/>
      <family val="2"/>
    </font>
    <font>
      <b/>
      <i/>
      <sz val="16"/>
      <color rgb="FF000000"/>
      <name val="Arial"/>
      <family val="2"/>
    </font>
    <font>
      <u/>
      <sz val="11"/>
      <color rgb="FF0563C1"/>
      <name val="Arial"/>
      <family val="2"/>
    </font>
    <font>
      <b/>
      <i/>
      <u/>
      <sz val="11"/>
      <color rgb="FF000000"/>
      <name val="Arial"/>
      <family val="2"/>
    </font>
    <font>
      <b/>
      <sz val="10"/>
      <color rgb="FF000000"/>
      <name val="Arial"/>
      <family val="2"/>
    </font>
    <font>
      <sz val="10"/>
      <color rgb="FF000000"/>
      <name val="Arial"/>
      <family val="2"/>
    </font>
    <font>
      <sz val="11"/>
      <color rgb="FF000000"/>
      <name val="Calibri"/>
      <family val="2"/>
    </font>
    <font>
      <i/>
      <sz val="9"/>
      <color rgb="FF000000"/>
      <name val="Arial"/>
      <family val="2"/>
    </font>
    <font>
      <b/>
      <sz val="11"/>
      <color rgb="FF00000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2"/>
        <bgColor indexed="64"/>
      </patternFill>
    </fill>
  </fills>
  <borders count="9">
    <border>
      <left/>
      <right/>
      <top/>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FFFFFF"/>
      </top>
      <bottom/>
      <diagonal/>
    </border>
    <border>
      <left style="thin">
        <color rgb="FF999999"/>
      </left>
      <right style="thin">
        <color rgb="FF999999"/>
      </right>
      <top style="thin">
        <color rgb="FFFFFFFF"/>
      </top>
      <bottom/>
      <diagonal/>
    </border>
    <border>
      <left style="thin">
        <color rgb="FF999999"/>
      </left>
      <right style="thin">
        <color rgb="FF999999"/>
      </right>
      <top/>
      <bottom/>
      <diagonal/>
    </border>
    <border>
      <left style="thin">
        <color rgb="FF999999"/>
      </left>
      <right/>
      <top/>
      <bottom/>
      <diagonal/>
    </border>
    <border>
      <left/>
      <right/>
      <top style="thin">
        <color rgb="FF999999"/>
      </top>
      <bottom/>
      <diagonal/>
    </border>
    <border>
      <left/>
      <right/>
      <top style="thin">
        <color rgb="FFFFFFFF"/>
      </top>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Fill="0" applyBorder="0" applyAlignment="0" applyProtection="0"/>
    <xf numFmtId="0" fontId="3" fillId="0" borderId="0" applyNumberFormat="0" applyBorder="0" applyProtection="0"/>
    <xf numFmtId="165" fontId="3" fillId="0" borderId="0" applyBorder="0" applyProtection="0"/>
  </cellStyleXfs>
  <cellXfs count="27">
    <xf numFmtId="0" fontId="0" fillId="0" borderId="0" xfId="0"/>
    <xf numFmtId="164" fontId="0" fillId="0" borderId="0" xfId="0" applyNumberFormat="1"/>
    <xf numFmtId="0" fontId="4" fillId="0" borderId="0" xfId="0" applyFont="1"/>
    <xf numFmtId="3" fontId="0" fillId="0" borderId="0" xfId="0" applyNumberFormat="1"/>
    <xf numFmtId="10" fontId="0" fillId="0" borderId="0" xfId="0" applyNumberFormat="1"/>
    <xf numFmtId="0" fontId="5" fillId="0" borderId="0" xfId="0" applyFont="1"/>
    <xf numFmtId="0" fontId="6" fillId="0" borderId="0" xfId="0" applyFont="1" applyAlignment="1">
      <alignment vertical="center"/>
    </xf>
    <xf numFmtId="0" fontId="2" fillId="0" borderId="0" xfId="3" applyFont="1" applyAlignment="1">
      <alignment vertical="center"/>
    </xf>
    <xf numFmtId="0" fontId="7" fillId="0" borderId="0" xfId="0" applyFont="1"/>
    <xf numFmtId="0" fontId="8"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pivotButton="1"/>
    <xf numFmtId="0" fontId="0" fillId="0" borderId="0" xfId="0" applyNumberFormat="1"/>
    <xf numFmtId="166" fontId="0" fillId="0" borderId="0" xfId="0" applyNumberFormat="1"/>
    <xf numFmtId="0" fontId="0" fillId="2" borderId="0" xfId="0" applyFill="1"/>
    <xf numFmtId="0" fontId="0" fillId="2" borderId="0" xfId="0" applyNumberFormat="1" applyFill="1"/>
    <xf numFmtId="166" fontId="0" fillId="2" borderId="0" xfId="0" applyNumberFormat="1" applyFill="1"/>
    <xf numFmtId="0" fontId="0" fillId="3" borderId="0" xfId="0" applyFill="1"/>
    <xf numFmtId="0" fontId="0" fillId="3" borderId="0" xfId="0" applyNumberFormat="1" applyFill="1"/>
    <xf numFmtId="166" fontId="0" fillId="3" borderId="0" xfId="0" applyNumberFormat="1" applyFill="1"/>
  </cellXfs>
  <cellStyles count="6">
    <cellStyle name="Heading" xfId="1" xr:uid="{00000000-0005-0000-0000-000000000000}"/>
    <cellStyle name="Heading1" xfId="2" xr:uid="{00000000-0005-0000-0000-000001000000}"/>
    <cellStyle name="Hyperlink" xfId="3" xr:uid="{00000000-0005-0000-0000-000002000000}"/>
    <cellStyle name="Normal" xfId="0" builtinId="0" customBuiltin="1"/>
    <cellStyle name="Result" xfId="4" xr:uid="{00000000-0005-0000-0000-000004000000}"/>
    <cellStyle name="Result2" xfId="5" xr:uid="{00000000-0005-0000-0000-000005000000}"/>
  </cellStyles>
  <dxfs count="13">
    <dxf>
      <numFmt numFmtId="166" formatCode="0.0%"/>
    </dxf>
    <dxf>
      <numFmt numFmtId="166" formatCode="0.0%"/>
    </dxf>
    <dxf>
      <numFmt numFmtId="0" formatCode="General"/>
    </dxf>
    <dxf>
      <numFmt numFmtId="166" formatCode="0.0%"/>
    </dxf>
    <dxf>
      <numFmt numFmtId="166" formatCode="0.0%"/>
    </dxf>
    <dxf>
      <numFmt numFmtId="166" formatCode="0.0%"/>
    </dxf>
    <dxf>
      <fill>
        <patternFill patternType="solid">
          <bgColor theme="2"/>
        </patternFill>
      </fill>
    </dxf>
    <dxf>
      <fill>
        <patternFill patternType="solid">
          <bgColor theme="2"/>
        </patternFill>
      </fill>
    </dxf>
    <dxf>
      <fill>
        <patternFill patternType="solid">
          <bgColor theme="2"/>
        </patternFill>
      </fill>
    </dxf>
    <dxf>
      <fill>
        <patternFill patternType="solid">
          <bgColor theme="2"/>
        </patternFill>
      </fill>
    </dxf>
    <dxf>
      <fill>
        <patternFill patternType="solid">
          <bgColor theme="7" tint="0.79998168889431442"/>
        </patternFill>
      </fill>
    </dxf>
    <dxf>
      <fill>
        <patternFill patternType="solid">
          <bgColor theme="7" tint="0.79998168889431442"/>
        </patternFill>
      </fill>
    </dxf>
    <dxf>
      <numFmt numFmtId="166"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pivotCacheDefinition" Target="pivotCache/pivotCacheDefinition88.xml"/><Relationship Id="rId21" Type="http://schemas.openxmlformats.org/officeDocument/2006/relationships/worksheet" Target="worksheets/sheet21.xml"/><Relationship Id="rId42" Type="http://schemas.openxmlformats.org/officeDocument/2006/relationships/pivotCacheDefinition" Target="pivotCache/pivotCacheDefinition13.xml"/><Relationship Id="rId47" Type="http://schemas.openxmlformats.org/officeDocument/2006/relationships/pivotCacheDefinition" Target="pivotCache/pivotCacheDefinition18.xml"/><Relationship Id="rId63" Type="http://schemas.openxmlformats.org/officeDocument/2006/relationships/pivotCacheDefinition" Target="pivotCache/pivotCacheDefinition34.xml"/><Relationship Id="rId68" Type="http://schemas.openxmlformats.org/officeDocument/2006/relationships/pivotCacheDefinition" Target="pivotCache/pivotCacheDefinition39.xml"/><Relationship Id="rId84" Type="http://schemas.openxmlformats.org/officeDocument/2006/relationships/pivotCacheDefinition" Target="pivotCache/pivotCacheDefinition55.xml"/><Relationship Id="rId89" Type="http://schemas.openxmlformats.org/officeDocument/2006/relationships/pivotCacheDefinition" Target="pivotCache/pivotCacheDefinition60.xml"/><Relationship Id="rId112" Type="http://schemas.openxmlformats.org/officeDocument/2006/relationships/pivotCacheDefinition" Target="pivotCache/pivotCacheDefinition83.xml"/><Relationship Id="rId16" Type="http://schemas.openxmlformats.org/officeDocument/2006/relationships/worksheet" Target="worksheets/sheet16.xml"/><Relationship Id="rId107" Type="http://schemas.openxmlformats.org/officeDocument/2006/relationships/pivotCacheDefinition" Target="pivotCache/pivotCacheDefinition78.xml"/><Relationship Id="rId11" Type="http://schemas.openxmlformats.org/officeDocument/2006/relationships/worksheet" Target="worksheets/sheet11.xml"/><Relationship Id="rId32" Type="http://schemas.openxmlformats.org/officeDocument/2006/relationships/pivotCacheDefinition" Target="pivotCache/pivotCacheDefinition3.xml"/><Relationship Id="rId37" Type="http://schemas.openxmlformats.org/officeDocument/2006/relationships/pivotCacheDefinition" Target="pivotCache/pivotCacheDefinition8.xml"/><Relationship Id="rId53" Type="http://schemas.openxmlformats.org/officeDocument/2006/relationships/pivotCacheDefinition" Target="pivotCache/pivotCacheDefinition24.xml"/><Relationship Id="rId58" Type="http://schemas.openxmlformats.org/officeDocument/2006/relationships/pivotCacheDefinition" Target="pivotCache/pivotCacheDefinition29.xml"/><Relationship Id="rId74" Type="http://schemas.openxmlformats.org/officeDocument/2006/relationships/pivotCacheDefinition" Target="pivotCache/pivotCacheDefinition45.xml"/><Relationship Id="rId79" Type="http://schemas.openxmlformats.org/officeDocument/2006/relationships/pivotCacheDefinition" Target="pivotCache/pivotCacheDefinition50.xml"/><Relationship Id="rId102" Type="http://schemas.openxmlformats.org/officeDocument/2006/relationships/pivotCacheDefinition" Target="pivotCache/pivotCacheDefinition73.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pivotCacheDefinition" Target="pivotCache/pivotCacheDefinition61.xml"/><Relationship Id="rId95" Type="http://schemas.openxmlformats.org/officeDocument/2006/relationships/pivotCacheDefinition" Target="pivotCache/pivotCacheDefinition6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pivotCacheDefinition" Target="pivotCache/pivotCacheDefinition14.xml"/><Relationship Id="rId48" Type="http://schemas.openxmlformats.org/officeDocument/2006/relationships/pivotCacheDefinition" Target="pivotCache/pivotCacheDefinition19.xml"/><Relationship Id="rId64" Type="http://schemas.openxmlformats.org/officeDocument/2006/relationships/pivotCacheDefinition" Target="pivotCache/pivotCacheDefinition35.xml"/><Relationship Id="rId69" Type="http://schemas.openxmlformats.org/officeDocument/2006/relationships/pivotCacheDefinition" Target="pivotCache/pivotCacheDefinition40.xml"/><Relationship Id="rId113" Type="http://schemas.openxmlformats.org/officeDocument/2006/relationships/pivotCacheDefinition" Target="pivotCache/pivotCacheDefinition84.xml"/><Relationship Id="rId118" Type="http://schemas.openxmlformats.org/officeDocument/2006/relationships/theme" Target="theme/theme1.xml"/><Relationship Id="rId80" Type="http://schemas.openxmlformats.org/officeDocument/2006/relationships/pivotCacheDefinition" Target="pivotCache/pivotCacheDefinition51.xml"/><Relationship Id="rId85" Type="http://schemas.openxmlformats.org/officeDocument/2006/relationships/pivotCacheDefinition" Target="pivotCache/pivotCacheDefinition5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pivotCacheDefinition" Target="pivotCache/pivotCacheDefinition4.xml"/><Relationship Id="rId38" Type="http://schemas.openxmlformats.org/officeDocument/2006/relationships/pivotCacheDefinition" Target="pivotCache/pivotCacheDefinition9.xml"/><Relationship Id="rId59" Type="http://schemas.openxmlformats.org/officeDocument/2006/relationships/pivotCacheDefinition" Target="pivotCache/pivotCacheDefinition30.xml"/><Relationship Id="rId103" Type="http://schemas.openxmlformats.org/officeDocument/2006/relationships/pivotCacheDefinition" Target="pivotCache/pivotCacheDefinition74.xml"/><Relationship Id="rId108" Type="http://schemas.openxmlformats.org/officeDocument/2006/relationships/pivotCacheDefinition" Target="pivotCache/pivotCacheDefinition79.xml"/><Relationship Id="rId124" Type="http://schemas.openxmlformats.org/officeDocument/2006/relationships/customXml" Target="../customXml/item3.xml"/><Relationship Id="rId54" Type="http://schemas.openxmlformats.org/officeDocument/2006/relationships/pivotCacheDefinition" Target="pivotCache/pivotCacheDefinition25.xml"/><Relationship Id="rId70" Type="http://schemas.openxmlformats.org/officeDocument/2006/relationships/pivotCacheDefinition" Target="pivotCache/pivotCacheDefinition41.xml"/><Relationship Id="rId75" Type="http://schemas.openxmlformats.org/officeDocument/2006/relationships/pivotCacheDefinition" Target="pivotCache/pivotCacheDefinition46.xml"/><Relationship Id="rId91" Type="http://schemas.openxmlformats.org/officeDocument/2006/relationships/pivotCacheDefinition" Target="pivotCache/pivotCacheDefinition62.xml"/><Relationship Id="rId96" Type="http://schemas.openxmlformats.org/officeDocument/2006/relationships/pivotCacheDefinition" Target="pivotCache/pivotCacheDefinition6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pivotCacheDefinition" Target="pivotCache/pivotCacheDefinition20.xml"/><Relationship Id="rId114" Type="http://schemas.openxmlformats.org/officeDocument/2006/relationships/pivotCacheDefinition" Target="pivotCache/pivotCacheDefinition85.xml"/><Relationship Id="rId119" Type="http://schemas.openxmlformats.org/officeDocument/2006/relationships/styles" Target="styles.xml"/><Relationship Id="rId44" Type="http://schemas.openxmlformats.org/officeDocument/2006/relationships/pivotCacheDefinition" Target="pivotCache/pivotCacheDefinition15.xml"/><Relationship Id="rId60" Type="http://schemas.openxmlformats.org/officeDocument/2006/relationships/pivotCacheDefinition" Target="pivotCache/pivotCacheDefinition31.xml"/><Relationship Id="rId65" Type="http://schemas.openxmlformats.org/officeDocument/2006/relationships/pivotCacheDefinition" Target="pivotCache/pivotCacheDefinition36.xml"/><Relationship Id="rId81" Type="http://schemas.openxmlformats.org/officeDocument/2006/relationships/pivotCacheDefinition" Target="pivotCache/pivotCacheDefinition52.xml"/><Relationship Id="rId86" Type="http://schemas.openxmlformats.org/officeDocument/2006/relationships/pivotCacheDefinition" Target="pivotCache/pivotCacheDefinition5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pivotCacheDefinition" Target="pivotCache/pivotCacheDefinition10.xml"/><Relationship Id="rId109" Type="http://schemas.openxmlformats.org/officeDocument/2006/relationships/pivotCacheDefinition" Target="pivotCache/pivotCacheDefinition80.xml"/><Relationship Id="rId34" Type="http://schemas.openxmlformats.org/officeDocument/2006/relationships/pivotCacheDefinition" Target="pivotCache/pivotCacheDefinition5.xml"/><Relationship Id="rId50" Type="http://schemas.openxmlformats.org/officeDocument/2006/relationships/pivotCacheDefinition" Target="pivotCache/pivotCacheDefinition21.xml"/><Relationship Id="rId55" Type="http://schemas.openxmlformats.org/officeDocument/2006/relationships/pivotCacheDefinition" Target="pivotCache/pivotCacheDefinition26.xml"/><Relationship Id="rId76" Type="http://schemas.openxmlformats.org/officeDocument/2006/relationships/pivotCacheDefinition" Target="pivotCache/pivotCacheDefinition47.xml"/><Relationship Id="rId97" Type="http://schemas.openxmlformats.org/officeDocument/2006/relationships/pivotCacheDefinition" Target="pivotCache/pivotCacheDefinition68.xml"/><Relationship Id="rId104" Type="http://schemas.openxmlformats.org/officeDocument/2006/relationships/pivotCacheDefinition" Target="pivotCache/pivotCacheDefinition75.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pivotCacheDefinition" Target="pivotCache/pivotCacheDefinition42.xml"/><Relationship Id="rId92" Type="http://schemas.openxmlformats.org/officeDocument/2006/relationships/pivotCacheDefinition" Target="pivotCache/pivotCacheDefinition6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pivotCacheDefinition" Target="pivotCache/pivotCacheDefinition11.xml"/><Relationship Id="rId45" Type="http://schemas.openxmlformats.org/officeDocument/2006/relationships/pivotCacheDefinition" Target="pivotCache/pivotCacheDefinition16.xml"/><Relationship Id="rId66" Type="http://schemas.openxmlformats.org/officeDocument/2006/relationships/pivotCacheDefinition" Target="pivotCache/pivotCacheDefinition37.xml"/><Relationship Id="rId87" Type="http://schemas.openxmlformats.org/officeDocument/2006/relationships/pivotCacheDefinition" Target="pivotCache/pivotCacheDefinition58.xml"/><Relationship Id="rId110" Type="http://schemas.openxmlformats.org/officeDocument/2006/relationships/pivotCacheDefinition" Target="pivotCache/pivotCacheDefinition81.xml"/><Relationship Id="rId115" Type="http://schemas.openxmlformats.org/officeDocument/2006/relationships/pivotCacheDefinition" Target="pivotCache/pivotCacheDefinition86.xml"/><Relationship Id="rId61" Type="http://schemas.openxmlformats.org/officeDocument/2006/relationships/pivotCacheDefinition" Target="pivotCache/pivotCacheDefinition32.xml"/><Relationship Id="rId82" Type="http://schemas.openxmlformats.org/officeDocument/2006/relationships/pivotCacheDefinition" Target="pivotCache/pivotCacheDefinition5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pivotCacheDefinition" Target="pivotCache/pivotCacheDefinition1.xml"/><Relationship Id="rId35" Type="http://schemas.openxmlformats.org/officeDocument/2006/relationships/pivotCacheDefinition" Target="pivotCache/pivotCacheDefinition6.xml"/><Relationship Id="rId56" Type="http://schemas.openxmlformats.org/officeDocument/2006/relationships/pivotCacheDefinition" Target="pivotCache/pivotCacheDefinition27.xml"/><Relationship Id="rId77" Type="http://schemas.openxmlformats.org/officeDocument/2006/relationships/pivotCacheDefinition" Target="pivotCache/pivotCacheDefinition48.xml"/><Relationship Id="rId100" Type="http://schemas.openxmlformats.org/officeDocument/2006/relationships/pivotCacheDefinition" Target="pivotCache/pivotCacheDefinition71.xml"/><Relationship Id="rId105" Type="http://schemas.openxmlformats.org/officeDocument/2006/relationships/pivotCacheDefinition" Target="pivotCache/pivotCacheDefinition76.xml"/><Relationship Id="rId8" Type="http://schemas.openxmlformats.org/officeDocument/2006/relationships/worksheet" Target="worksheets/sheet8.xml"/><Relationship Id="rId51" Type="http://schemas.openxmlformats.org/officeDocument/2006/relationships/pivotCacheDefinition" Target="pivotCache/pivotCacheDefinition22.xml"/><Relationship Id="rId72" Type="http://schemas.openxmlformats.org/officeDocument/2006/relationships/pivotCacheDefinition" Target="pivotCache/pivotCacheDefinition43.xml"/><Relationship Id="rId93" Type="http://schemas.openxmlformats.org/officeDocument/2006/relationships/pivotCacheDefinition" Target="pivotCache/pivotCacheDefinition64.xml"/><Relationship Id="rId98" Type="http://schemas.openxmlformats.org/officeDocument/2006/relationships/pivotCacheDefinition" Target="pivotCache/pivotCacheDefinition69.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pivotCacheDefinition" Target="pivotCache/pivotCacheDefinition17.xml"/><Relationship Id="rId67" Type="http://schemas.openxmlformats.org/officeDocument/2006/relationships/pivotCacheDefinition" Target="pivotCache/pivotCacheDefinition38.xml"/><Relationship Id="rId116" Type="http://schemas.openxmlformats.org/officeDocument/2006/relationships/pivotCacheDefinition" Target="pivotCache/pivotCacheDefinition87.xml"/><Relationship Id="rId20" Type="http://schemas.openxmlformats.org/officeDocument/2006/relationships/worksheet" Target="worksheets/sheet20.xml"/><Relationship Id="rId41" Type="http://schemas.openxmlformats.org/officeDocument/2006/relationships/pivotCacheDefinition" Target="pivotCache/pivotCacheDefinition12.xml"/><Relationship Id="rId62" Type="http://schemas.openxmlformats.org/officeDocument/2006/relationships/pivotCacheDefinition" Target="pivotCache/pivotCacheDefinition33.xml"/><Relationship Id="rId83" Type="http://schemas.openxmlformats.org/officeDocument/2006/relationships/pivotCacheDefinition" Target="pivotCache/pivotCacheDefinition54.xml"/><Relationship Id="rId88" Type="http://schemas.openxmlformats.org/officeDocument/2006/relationships/pivotCacheDefinition" Target="pivotCache/pivotCacheDefinition59.xml"/><Relationship Id="rId111" Type="http://schemas.openxmlformats.org/officeDocument/2006/relationships/pivotCacheDefinition" Target="pivotCache/pivotCacheDefinition82.xml"/><Relationship Id="rId15" Type="http://schemas.openxmlformats.org/officeDocument/2006/relationships/worksheet" Target="worksheets/sheet15.xml"/><Relationship Id="rId36" Type="http://schemas.openxmlformats.org/officeDocument/2006/relationships/pivotCacheDefinition" Target="pivotCache/pivotCacheDefinition7.xml"/><Relationship Id="rId57" Type="http://schemas.openxmlformats.org/officeDocument/2006/relationships/pivotCacheDefinition" Target="pivotCache/pivotCacheDefinition28.xml"/><Relationship Id="rId106" Type="http://schemas.openxmlformats.org/officeDocument/2006/relationships/pivotCacheDefinition" Target="pivotCache/pivotCacheDefinition77.xml"/><Relationship Id="rId10" Type="http://schemas.openxmlformats.org/officeDocument/2006/relationships/worksheet" Target="worksheets/sheet10.xml"/><Relationship Id="rId31" Type="http://schemas.openxmlformats.org/officeDocument/2006/relationships/pivotCacheDefinition" Target="pivotCache/pivotCacheDefinition2.xml"/><Relationship Id="rId52" Type="http://schemas.openxmlformats.org/officeDocument/2006/relationships/pivotCacheDefinition" Target="pivotCache/pivotCacheDefinition23.xml"/><Relationship Id="rId73" Type="http://schemas.openxmlformats.org/officeDocument/2006/relationships/pivotCacheDefinition" Target="pivotCache/pivotCacheDefinition44.xml"/><Relationship Id="rId78" Type="http://schemas.openxmlformats.org/officeDocument/2006/relationships/pivotCacheDefinition" Target="pivotCache/pivotCacheDefinition49.xml"/><Relationship Id="rId94" Type="http://schemas.openxmlformats.org/officeDocument/2006/relationships/pivotCacheDefinition" Target="pivotCache/pivotCacheDefinition65.xml"/><Relationship Id="rId99" Type="http://schemas.openxmlformats.org/officeDocument/2006/relationships/pivotCacheDefinition" Target="pivotCache/pivotCacheDefinition70.xml"/><Relationship Id="rId101" Type="http://schemas.openxmlformats.org/officeDocument/2006/relationships/pivotCacheDefinition" Target="pivotCache/pivotCacheDefinition72.xml"/><Relationship Id="rId122" Type="http://schemas.openxmlformats.org/officeDocument/2006/relationships/customXml" Target="../customXml/item1.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Stakeholder type</a:t>
            </a:r>
          </a:p>
        </c:rich>
      </c:tx>
      <c:overlay val="0"/>
      <c:spPr>
        <a:noFill/>
        <a:ln>
          <a:noFill/>
        </a:ln>
      </c:spPr>
    </c:title>
    <c:autoTitleDeleted val="0"/>
    <c:plotArea>
      <c:layout/>
      <c:barChart>
        <c:barDir val="col"/>
        <c:grouping val="clustered"/>
        <c:varyColors val="0"/>
        <c:ser>
          <c:idx val="0"/>
          <c:order val="0"/>
          <c:tx>
            <c:v>Total</c:v>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Lit>
              <c:ptCount val="10"/>
              <c:pt idx="0">
                <c:v>EU citizen</c:v>
              </c:pt>
              <c:pt idx="1">
                <c:v>NGO</c:v>
              </c:pt>
              <c:pt idx="2">
                <c:v>Business association</c:v>
              </c:pt>
              <c:pt idx="3">
                <c:v>Other</c:v>
              </c:pt>
              <c:pt idx="4">
                <c:v>Company/business organisation</c:v>
              </c:pt>
              <c:pt idx="5">
                <c:v>Public authority</c:v>
              </c:pt>
              <c:pt idx="6">
                <c:v>Academic/research institution</c:v>
              </c:pt>
              <c:pt idx="7">
                <c:v>Non-EU citizen</c:v>
              </c:pt>
              <c:pt idx="8">
                <c:v>Trade union</c:v>
              </c:pt>
              <c:pt idx="9">
                <c:v>Consumer organisation</c:v>
              </c:pt>
            </c:strLit>
          </c:cat>
          <c:val>
            <c:numLit>
              <c:formatCode>General</c:formatCode>
              <c:ptCount val="10"/>
              <c:pt idx="0">
                <c:v>66</c:v>
              </c:pt>
              <c:pt idx="1">
                <c:v>28</c:v>
              </c:pt>
              <c:pt idx="2">
                <c:v>13</c:v>
              </c:pt>
              <c:pt idx="3">
                <c:v>9</c:v>
              </c:pt>
              <c:pt idx="4">
                <c:v>8</c:v>
              </c:pt>
              <c:pt idx="5">
                <c:v>6</c:v>
              </c:pt>
              <c:pt idx="6">
                <c:v>3</c:v>
              </c:pt>
              <c:pt idx="7">
                <c:v>2</c:v>
              </c:pt>
              <c:pt idx="8">
                <c:v>1</c:v>
              </c:pt>
              <c:pt idx="9">
                <c:v>1</c:v>
              </c:pt>
            </c:numLit>
          </c:val>
          <c:extLst>
            <c:ext xmlns:c16="http://schemas.microsoft.com/office/drawing/2014/chart" uri="{C3380CC4-5D6E-409C-BE32-E72D297353CC}">
              <c16:uniqueId val="{00000000-BECE-4E2B-B1D1-84A655EC9C28}"/>
            </c:ext>
          </c:extLst>
        </c:ser>
        <c:dLbls>
          <c:showLegendKey val="0"/>
          <c:showVal val="0"/>
          <c:showCatName val="0"/>
          <c:showSerName val="0"/>
          <c:showPercent val="0"/>
          <c:showBubbleSize val="0"/>
        </c:dLbls>
        <c:gapWidth val="219"/>
        <c:overlap val="-27"/>
        <c:axId val="873601008"/>
        <c:axId val="873598096"/>
      </c:barChart>
      <c:valAx>
        <c:axId val="873598096"/>
        <c:scaling>
          <c:orientation val="minMax"/>
        </c:scaling>
        <c:delete val="0"/>
        <c:axPos val="l"/>
        <c:majorGridlines>
          <c:spPr>
            <a:ln w="9528" cap="flat">
              <a:solidFill>
                <a:srgbClr val="D9D9D9"/>
              </a:solidFill>
              <a:prstDash val="solid"/>
              <a:round/>
            </a:ln>
          </c:spPr>
        </c:majorGridlines>
        <c:numFmt formatCode="General" sourceLinked="0"/>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873601008"/>
        <c:crosses val="autoZero"/>
        <c:crossBetween val="between"/>
      </c:valAx>
      <c:catAx>
        <c:axId val="873601008"/>
        <c:scaling>
          <c:orientation val="minMax"/>
        </c:scaling>
        <c:delete val="0"/>
        <c:axPos val="b"/>
        <c:numFmt formatCode="General" sourceLinked="0"/>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873598096"/>
        <c:crosses val="autoZero"/>
        <c:auto val="1"/>
        <c:lblAlgn val="ctr"/>
        <c:lblOffset val="100"/>
        <c:noMultiLvlLbl val="0"/>
      </c:catAx>
      <c:spPr>
        <a:noFill/>
        <a:ln>
          <a:noFill/>
        </a:ln>
      </c:spPr>
    </c:plotArea>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Stakeholder country of origin</a:t>
            </a:r>
          </a:p>
        </c:rich>
      </c:tx>
      <c:overlay val="0"/>
      <c:spPr>
        <a:noFill/>
        <a:ln>
          <a:noFill/>
        </a:ln>
      </c:spPr>
    </c:title>
    <c:autoTitleDeleted val="0"/>
    <c:plotArea>
      <c:layout>
        <c:manualLayout>
          <c:xMode val="edge"/>
          <c:yMode val="edge"/>
          <c:x val="1.3950803972749575E-2"/>
          <c:y val="0.11208465420554856"/>
          <c:w val="0.95538664708134891"/>
          <c:h val="0.74779869224456685"/>
        </c:manualLayout>
      </c:layout>
      <c:barChart>
        <c:barDir val="col"/>
        <c:grouping val="clustered"/>
        <c:varyColors val="0"/>
        <c:ser>
          <c:idx val="0"/>
          <c:order val="0"/>
          <c:tx>
            <c:v>Count of Country of origin</c:v>
          </c:tx>
          <c:spPr>
            <a:solidFill>
              <a:srgbClr val="4472C4"/>
            </a:solidFill>
            <a:ln>
              <a:noFill/>
            </a:ln>
          </c:spPr>
          <c:invertIfNegative val="0"/>
          <c:dPt>
            <c:idx val="6"/>
            <c:invertIfNegative val="0"/>
            <c:bubble3D val="0"/>
            <c:spPr>
              <a:solidFill>
                <a:srgbClr val="A5A5A5"/>
              </a:solidFill>
              <a:ln>
                <a:noFill/>
              </a:ln>
            </c:spPr>
            <c:extLst>
              <c:ext xmlns:c16="http://schemas.microsoft.com/office/drawing/2014/chart" uri="{C3380CC4-5D6E-409C-BE32-E72D297353CC}">
                <c16:uniqueId val="{00000000-5DE3-4E3C-9CCD-D6D34869AA3C}"/>
              </c:ext>
            </c:extLst>
          </c:dPt>
          <c:dPt>
            <c:idx val="17"/>
            <c:invertIfNegative val="0"/>
            <c:bubble3D val="0"/>
            <c:spPr>
              <a:solidFill>
                <a:srgbClr val="A5A5A5"/>
              </a:solidFill>
              <a:ln>
                <a:noFill/>
              </a:ln>
            </c:spPr>
            <c:extLst>
              <c:ext xmlns:c16="http://schemas.microsoft.com/office/drawing/2014/chart" uri="{C3380CC4-5D6E-409C-BE32-E72D297353CC}">
                <c16:uniqueId val="{00000001-5DE3-4E3C-9CCD-D6D34869AA3C}"/>
              </c:ext>
            </c:extLst>
          </c:dPt>
          <c:dPt>
            <c:idx val="25"/>
            <c:invertIfNegative val="0"/>
            <c:bubble3D val="0"/>
            <c:spPr>
              <a:solidFill>
                <a:srgbClr val="A5A5A5"/>
              </a:solidFill>
              <a:ln>
                <a:noFill/>
              </a:ln>
            </c:spPr>
            <c:extLst>
              <c:ext xmlns:c16="http://schemas.microsoft.com/office/drawing/2014/chart" uri="{C3380CC4-5D6E-409C-BE32-E72D297353CC}">
                <c16:uniqueId val="{00000002-5DE3-4E3C-9CCD-D6D34869AA3C}"/>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Lit>
              <c:ptCount val="27"/>
              <c:pt idx="0">
                <c:v>Belgium</c:v>
              </c:pt>
              <c:pt idx="1">
                <c:v>Germany</c:v>
              </c:pt>
              <c:pt idx="2">
                <c:v>Italy</c:v>
              </c:pt>
              <c:pt idx="3">
                <c:v>France</c:v>
              </c:pt>
              <c:pt idx="4">
                <c:v>Spain</c:v>
              </c:pt>
              <c:pt idx="5">
                <c:v>Czechia</c:v>
              </c:pt>
              <c:pt idx="6">
                <c:v>United Kingdom</c:v>
              </c:pt>
              <c:pt idx="7">
                <c:v>Austria</c:v>
              </c:pt>
              <c:pt idx="8">
                <c:v>Ireland</c:v>
              </c:pt>
              <c:pt idx="9">
                <c:v>Hungary</c:v>
              </c:pt>
              <c:pt idx="10">
                <c:v>Portugal</c:v>
              </c:pt>
              <c:pt idx="11">
                <c:v>Poland</c:v>
              </c:pt>
              <c:pt idx="12">
                <c:v>Greece</c:v>
              </c:pt>
              <c:pt idx="13">
                <c:v>Slovakia</c:v>
              </c:pt>
              <c:pt idx="14">
                <c:v>Netherlands</c:v>
              </c:pt>
              <c:pt idx="15">
                <c:v>Bulgaria</c:v>
              </c:pt>
              <c:pt idx="16">
                <c:v>Romania</c:v>
              </c:pt>
              <c:pt idx="17">
                <c:v>United States</c:v>
              </c:pt>
              <c:pt idx="18">
                <c:v>Sweden</c:v>
              </c:pt>
              <c:pt idx="19">
                <c:v>Slovenia</c:v>
              </c:pt>
              <c:pt idx="20">
                <c:v>Estonia</c:v>
              </c:pt>
              <c:pt idx="21">
                <c:v>Finland</c:v>
              </c:pt>
              <c:pt idx="22">
                <c:v>Croatia</c:v>
              </c:pt>
              <c:pt idx="23">
                <c:v>Lithuania</c:v>
              </c:pt>
              <c:pt idx="24">
                <c:v>Luxembourg</c:v>
              </c:pt>
              <c:pt idx="25">
                <c:v>Liechtenstein</c:v>
              </c:pt>
              <c:pt idx="26">
                <c:v>Latvia</c:v>
              </c:pt>
            </c:strLit>
          </c:cat>
          <c:val>
            <c:numLit>
              <c:formatCode>General</c:formatCode>
              <c:ptCount val="27"/>
              <c:pt idx="0">
                <c:v>29</c:v>
              </c:pt>
              <c:pt idx="1">
                <c:v>15</c:v>
              </c:pt>
              <c:pt idx="2">
                <c:v>13</c:v>
              </c:pt>
              <c:pt idx="3">
                <c:v>12</c:v>
              </c:pt>
              <c:pt idx="4">
                <c:v>9</c:v>
              </c:pt>
              <c:pt idx="5">
                <c:v>9</c:v>
              </c:pt>
              <c:pt idx="6">
                <c:v>6</c:v>
              </c:pt>
              <c:pt idx="7">
                <c:v>6</c:v>
              </c:pt>
              <c:pt idx="8">
                <c:v>4</c:v>
              </c:pt>
              <c:pt idx="9">
                <c:v>4</c:v>
              </c:pt>
              <c:pt idx="10">
                <c:v>3</c:v>
              </c:pt>
              <c:pt idx="11">
                <c:v>3</c:v>
              </c:pt>
              <c:pt idx="12">
                <c:v>3</c:v>
              </c:pt>
              <c:pt idx="13">
                <c:v>3</c:v>
              </c:pt>
              <c:pt idx="14">
                <c:v>2</c:v>
              </c:pt>
              <c:pt idx="15">
                <c:v>2</c:v>
              </c:pt>
              <c:pt idx="16">
                <c:v>2</c:v>
              </c:pt>
              <c:pt idx="17">
                <c:v>2</c:v>
              </c:pt>
              <c:pt idx="18">
                <c:v>2</c:v>
              </c:pt>
              <c:pt idx="19">
                <c:v>1</c:v>
              </c:pt>
              <c:pt idx="20">
                <c:v>1</c:v>
              </c:pt>
              <c:pt idx="21">
                <c:v>1</c:v>
              </c:pt>
              <c:pt idx="22">
                <c:v>1</c:v>
              </c:pt>
              <c:pt idx="23">
                <c:v>1</c:v>
              </c:pt>
              <c:pt idx="24">
                <c:v>1</c:v>
              </c:pt>
              <c:pt idx="25">
                <c:v>1</c:v>
              </c:pt>
              <c:pt idx="26">
                <c:v>1</c:v>
              </c:pt>
            </c:numLit>
          </c:val>
          <c:extLst>
            <c:ext xmlns:c16="http://schemas.microsoft.com/office/drawing/2014/chart" uri="{C3380CC4-5D6E-409C-BE32-E72D297353CC}">
              <c16:uniqueId val="{00000006-84AB-41CF-A020-D4F3ED780F80}"/>
            </c:ext>
          </c:extLst>
        </c:ser>
        <c:ser>
          <c:idx val="1"/>
          <c:order val="1"/>
          <c:tx>
            <c:v>Count of Country of origin2</c:v>
          </c:tx>
          <c:spPr>
            <a:solidFill>
              <a:srgbClr val="ED7D31"/>
            </a:solidFill>
            <a:ln>
              <a:noFill/>
            </a:ln>
          </c:spPr>
          <c:invertIfNegative val="0"/>
          <c:cat>
            <c:strLit>
              <c:ptCount val="27"/>
              <c:pt idx="0">
                <c:v>Belgium</c:v>
              </c:pt>
              <c:pt idx="1">
                <c:v>Germany</c:v>
              </c:pt>
              <c:pt idx="2">
                <c:v>Italy</c:v>
              </c:pt>
              <c:pt idx="3">
                <c:v>France</c:v>
              </c:pt>
              <c:pt idx="4">
                <c:v>Spain</c:v>
              </c:pt>
              <c:pt idx="5">
                <c:v>Czechia</c:v>
              </c:pt>
              <c:pt idx="6">
                <c:v>United Kingdom</c:v>
              </c:pt>
              <c:pt idx="7">
                <c:v>Austria</c:v>
              </c:pt>
              <c:pt idx="8">
                <c:v>Ireland</c:v>
              </c:pt>
              <c:pt idx="9">
                <c:v>Hungary</c:v>
              </c:pt>
              <c:pt idx="10">
                <c:v>Portugal</c:v>
              </c:pt>
              <c:pt idx="11">
                <c:v>Poland</c:v>
              </c:pt>
              <c:pt idx="12">
                <c:v>Greece</c:v>
              </c:pt>
              <c:pt idx="13">
                <c:v>Slovakia</c:v>
              </c:pt>
              <c:pt idx="14">
                <c:v>Netherlands</c:v>
              </c:pt>
              <c:pt idx="15">
                <c:v>Bulgaria</c:v>
              </c:pt>
              <c:pt idx="16">
                <c:v>Romania</c:v>
              </c:pt>
              <c:pt idx="17">
                <c:v>United States</c:v>
              </c:pt>
              <c:pt idx="18">
                <c:v>Sweden</c:v>
              </c:pt>
              <c:pt idx="19">
                <c:v>Slovenia</c:v>
              </c:pt>
              <c:pt idx="20">
                <c:v>Estonia</c:v>
              </c:pt>
              <c:pt idx="21">
                <c:v>Finland</c:v>
              </c:pt>
              <c:pt idx="22">
                <c:v>Croatia</c:v>
              </c:pt>
              <c:pt idx="23">
                <c:v>Lithuania</c:v>
              </c:pt>
              <c:pt idx="24">
                <c:v>Luxembourg</c:v>
              </c:pt>
              <c:pt idx="25">
                <c:v>Liechtenstein</c:v>
              </c:pt>
              <c:pt idx="26">
                <c:v>Latvia</c:v>
              </c:pt>
            </c:strLit>
          </c:cat>
          <c:val>
            <c:numLit>
              <c:formatCode>General</c:formatCode>
              <c:ptCount val="27"/>
              <c:pt idx="0">
                <c:v>0.21167883211678831</c:v>
              </c:pt>
              <c:pt idx="1">
                <c:v>0.10948905109489052</c:v>
              </c:pt>
              <c:pt idx="2">
                <c:v>9.4890510948905105E-2</c:v>
              </c:pt>
              <c:pt idx="3">
                <c:v>8.7591240875912413E-2</c:v>
              </c:pt>
              <c:pt idx="4">
                <c:v>6.569343065693431E-2</c:v>
              </c:pt>
              <c:pt idx="5">
                <c:v>6.569343065693431E-2</c:v>
              </c:pt>
              <c:pt idx="6">
                <c:v>4.3795620437956206E-2</c:v>
              </c:pt>
              <c:pt idx="7">
                <c:v>4.3795620437956206E-2</c:v>
              </c:pt>
              <c:pt idx="8">
                <c:v>2.9197080291970802E-2</c:v>
              </c:pt>
              <c:pt idx="9">
                <c:v>2.9197080291970802E-2</c:v>
              </c:pt>
              <c:pt idx="10">
                <c:v>2.1897810218978103E-2</c:v>
              </c:pt>
              <c:pt idx="11">
                <c:v>2.1897810218978103E-2</c:v>
              </c:pt>
              <c:pt idx="12">
                <c:v>2.1897810218978103E-2</c:v>
              </c:pt>
              <c:pt idx="13">
                <c:v>2.1897810218978103E-2</c:v>
              </c:pt>
              <c:pt idx="14">
                <c:v>1.4598540145985401E-2</c:v>
              </c:pt>
              <c:pt idx="15">
                <c:v>1.4598540145985401E-2</c:v>
              </c:pt>
              <c:pt idx="16">
                <c:v>1.4598540145985401E-2</c:v>
              </c:pt>
              <c:pt idx="17">
                <c:v>1.4598540145985401E-2</c:v>
              </c:pt>
              <c:pt idx="18">
                <c:v>1.4598540145985401E-2</c:v>
              </c:pt>
              <c:pt idx="19">
                <c:v>7.2992700729927005E-3</c:v>
              </c:pt>
              <c:pt idx="20">
                <c:v>7.2992700729927005E-3</c:v>
              </c:pt>
              <c:pt idx="21">
                <c:v>7.2992700729927005E-3</c:v>
              </c:pt>
              <c:pt idx="22">
                <c:v>7.2992700729927005E-3</c:v>
              </c:pt>
              <c:pt idx="23">
                <c:v>7.2992700729927005E-3</c:v>
              </c:pt>
              <c:pt idx="24">
                <c:v>7.2992700729927005E-3</c:v>
              </c:pt>
              <c:pt idx="25">
                <c:v>7.2992700729927005E-3</c:v>
              </c:pt>
              <c:pt idx="26">
                <c:v>7.2992700729927005E-3</c:v>
              </c:pt>
            </c:numLit>
          </c:val>
          <c:extLst>
            <c:ext xmlns:c16="http://schemas.microsoft.com/office/drawing/2014/chart" uri="{C3380CC4-5D6E-409C-BE32-E72D297353CC}">
              <c16:uniqueId val="{00000007-84AB-41CF-A020-D4F3ED780F80}"/>
            </c:ext>
          </c:extLst>
        </c:ser>
        <c:dLbls>
          <c:showLegendKey val="0"/>
          <c:showVal val="0"/>
          <c:showCatName val="0"/>
          <c:showSerName val="0"/>
          <c:showPercent val="0"/>
          <c:showBubbleSize val="0"/>
        </c:dLbls>
        <c:gapWidth val="219"/>
        <c:overlap val="-27"/>
        <c:axId val="688020720"/>
        <c:axId val="688018640"/>
      </c:barChart>
      <c:valAx>
        <c:axId val="688018640"/>
        <c:scaling>
          <c:orientation val="minMax"/>
        </c:scaling>
        <c:delete val="0"/>
        <c:axPos val="l"/>
        <c:majorGridlines>
          <c:spPr>
            <a:ln w="9528" cap="flat">
              <a:solidFill>
                <a:srgbClr val="D9D9D9"/>
              </a:solidFill>
              <a:prstDash val="solid"/>
              <a:round/>
            </a:ln>
          </c:spPr>
        </c:majorGridlines>
        <c:numFmt formatCode="General" sourceLinked="0"/>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20720"/>
        <c:crosses val="autoZero"/>
        <c:crossBetween val="between"/>
      </c:valAx>
      <c:catAx>
        <c:axId val="688020720"/>
        <c:scaling>
          <c:orientation val="minMax"/>
        </c:scaling>
        <c:delete val="0"/>
        <c:axPos val="b"/>
        <c:numFmt formatCode="General" sourceLinked="0"/>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18640"/>
        <c:crosses val="autoZero"/>
        <c:auto val="1"/>
        <c:lblAlgn val="ctr"/>
        <c:lblOffset val="100"/>
        <c:noMultiLvlLbl val="0"/>
      </c:catAx>
      <c:spPr>
        <a:noFill/>
        <a:ln>
          <a:noFill/>
        </a:ln>
      </c:spPr>
    </c:plotArea>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Is political advertising permitted for elections in your home country?</a:t>
            </a:r>
          </a:p>
        </c:rich>
      </c:tx>
      <c:overlay val="0"/>
      <c:spPr>
        <a:noFill/>
        <a:ln>
          <a:noFill/>
        </a:ln>
      </c:spPr>
    </c:title>
    <c:autoTitleDeleted val="0"/>
    <c:plotArea>
      <c:layout/>
      <c:pieChart>
        <c:varyColors val="1"/>
        <c:ser>
          <c:idx val="0"/>
          <c:order val="0"/>
          <c:tx>
            <c:v>Count of Q1. Is political advertising permitted for elections in your home country?</c:v>
          </c:tx>
          <c:dPt>
            <c:idx val="0"/>
            <c:bubble3D val="0"/>
            <c:spPr>
              <a:solidFill>
                <a:srgbClr val="4472C4"/>
              </a:solidFill>
              <a:ln>
                <a:noFill/>
              </a:ln>
            </c:spPr>
            <c:extLst>
              <c:ext xmlns:c16="http://schemas.microsoft.com/office/drawing/2014/chart" uri="{C3380CC4-5D6E-409C-BE32-E72D297353CC}">
                <c16:uniqueId val="{00000000-159F-4FD5-838E-FCC158CA632E}"/>
              </c:ext>
            </c:extLst>
          </c:dPt>
          <c:dPt>
            <c:idx val="1"/>
            <c:bubble3D val="0"/>
            <c:spPr>
              <a:solidFill>
                <a:srgbClr val="ED7D31"/>
              </a:solidFill>
              <a:ln>
                <a:noFill/>
              </a:ln>
            </c:spPr>
            <c:extLst>
              <c:ext xmlns:c16="http://schemas.microsoft.com/office/drawing/2014/chart" uri="{C3380CC4-5D6E-409C-BE32-E72D297353CC}">
                <c16:uniqueId val="{00000001-159F-4FD5-838E-FCC158CA632E}"/>
              </c:ext>
            </c:extLst>
          </c:dPt>
          <c:dPt>
            <c:idx val="2"/>
            <c:bubble3D val="0"/>
            <c:spPr>
              <a:solidFill>
                <a:srgbClr val="FFC000"/>
              </a:solidFill>
              <a:ln>
                <a:noFill/>
              </a:ln>
            </c:spPr>
            <c:extLst>
              <c:ext xmlns:c16="http://schemas.microsoft.com/office/drawing/2014/chart" uri="{C3380CC4-5D6E-409C-BE32-E72D297353CC}">
                <c16:uniqueId val="{00000002-159F-4FD5-838E-FCC158CA632E}"/>
              </c:ext>
            </c:extLst>
          </c:dPt>
          <c:dPt>
            <c:idx val="3"/>
            <c:bubble3D val="0"/>
            <c:spPr>
              <a:solidFill>
                <a:srgbClr val="A5A5A5"/>
              </a:solidFill>
              <a:ln>
                <a:noFill/>
              </a:ln>
            </c:spPr>
            <c:extLst>
              <c:ext xmlns:c16="http://schemas.microsoft.com/office/drawing/2014/chart" uri="{C3380CC4-5D6E-409C-BE32-E72D297353CC}">
                <c16:uniqueId val="{00000003-159F-4FD5-838E-FCC158CA632E}"/>
              </c:ext>
            </c:extLst>
          </c:dPt>
          <c:dPt>
            <c:idx val="4"/>
            <c:bubble3D val="0"/>
            <c:spPr>
              <a:solidFill>
                <a:srgbClr val="5B9BD5"/>
              </a:solidFill>
              <a:ln>
                <a:noFill/>
              </a:ln>
            </c:spPr>
            <c:extLst>
              <c:ext xmlns:c16="http://schemas.microsoft.com/office/drawing/2014/chart" uri="{C3380CC4-5D6E-409C-BE32-E72D297353CC}">
                <c16:uniqueId val="{00000004-159F-4FD5-838E-FCC158CA632E}"/>
              </c:ext>
            </c:extLst>
          </c:dPt>
          <c:dLbls>
            <c:dLbl>
              <c:idx val="4"/>
              <c:delete val="1"/>
              <c:extLst>
                <c:ext xmlns:c15="http://schemas.microsoft.com/office/drawing/2012/chart" uri="{CE6537A1-D6FC-4f65-9D91-7224C49458BB}"/>
                <c:ext xmlns:c16="http://schemas.microsoft.com/office/drawing/2014/chart" uri="{C3380CC4-5D6E-409C-BE32-E72D297353CC}">
                  <c16:uniqueId val="{00000004-159F-4FD5-838E-FCC158CA632E}"/>
                </c:ext>
              </c:extLst>
            </c:dLbl>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dLblPos val="outEnd"/>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5"/>
              <c:pt idx="0">
                <c:v>Yes</c:v>
              </c:pt>
              <c:pt idx="1">
                <c:v>No</c:v>
              </c:pt>
              <c:pt idx="2">
                <c:v>Maybe</c:v>
              </c:pt>
              <c:pt idx="3">
                <c:v>Don’t know</c:v>
              </c:pt>
              <c:pt idx="4">
                <c:v>(blank)</c:v>
              </c:pt>
            </c:strLit>
          </c:cat>
          <c:val>
            <c:numLit>
              <c:formatCode>General</c:formatCode>
              <c:ptCount val="5"/>
              <c:pt idx="0">
                <c:v>105</c:v>
              </c:pt>
              <c:pt idx="1">
                <c:v>8</c:v>
              </c:pt>
              <c:pt idx="2">
                <c:v>2</c:v>
              </c:pt>
              <c:pt idx="3">
                <c:v>3</c:v>
              </c:pt>
              <c:pt idx="4">
                <c:v>0</c:v>
              </c:pt>
            </c:numLit>
          </c:val>
          <c:extLst>
            <c:ext xmlns:c16="http://schemas.microsoft.com/office/drawing/2014/chart" uri="{C3380CC4-5D6E-409C-BE32-E72D297353CC}">
              <c16:uniqueId val="{0000000A-BF55-40E9-A909-213AD9554E9D}"/>
            </c:ext>
          </c:extLst>
        </c:ser>
        <c:ser>
          <c:idx val="1"/>
          <c:order val="1"/>
          <c:tx>
            <c:v>Count of Q1. Is political advertising permitted for elections in your home country?2</c:v>
          </c:tx>
          <c:dPt>
            <c:idx val="0"/>
            <c:bubble3D val="0"/>
            <c:spPr>
              <a:solidFill>
                <a:srgbClr val="4472C4"/>
              </a:solidFill>
              <a:ln>
                <a:noFill/>
              </a:ln>
            </c:spPr>
            <c:extLst>
              <c:ext xmlns:c16="http://schemas.microsoft.com/office/drawing/2014/chart" uri="{C3380CC4-5D6E-409C-BE32-E72D297353CC}">
                <c16:uniqueId val="{00000005-159F-4FD5-838E-FCC158CA632E}"/>
              </c:ext>
            </c:extLst>
          </c:dPt>
          <c:dPt>
            <c:idx val="1"/>
            <c:bubble3D val="0"/>
            <c:spPr>
              <a:solidFill>
                <a:srgbClr val="ED7D31"/>
              </a:solidFill>
              <a:ln>
                <a:noFill/>
              </a:ln>
            </c:spPr>
            <c:extLst>
              <c:ext xmlns:c16="http://schemas.microsoft.com/office/drawing/2014/chart" uri="{C3380CC4-5D6E-409C-BE32-E72D297353CC}">
                <c16:uniqueId val="{00000006-159F-4FD5-838E-FCC158CA632E}"/>
              </c:ext>
            </c:extLst>
          </c:dPt>
          <c:dPt>
            <c:idx val="2"/>
            <c:bubble3D val="0"/>
            <c:spPr>
              <a:solidFill>
                <a:srgbClr val="A5A5A5"/>
              </a:solidFill>
              <a:ln>
                <a:noFill/>
              </a:ln>
            </c:spPr>
            <c:extLst>
              <c:ext xmlns:c16="http://schemas.microsoft.com/office/drawing/2014/chart" uri="{C3380CC4-5D6E-409C-BE32-E72D297353CC}">
                <c16:uniqueId val="{00000007-159F-4FD5-838E-FCC158CA632E}"/>
              </c:ext>
            </c:extLst>
          </c:dPt>
          <c:dPt>
            <c:idx val="3"/>
            <c:bubble3D val="0"/>
            <c:spPr>
              <a:solidFill>
                <a:srgbClr val="FFC000"/>
              </a:solidFill>
              <a:ln>
                <a:noFill/>
              </a:ln>
            </c:spPr>
            <c:extLst>
              <c:ext xmlns:c16="http://schemas.microsoft.com/office/drawing/2014/chart" uri="{C3380CC4-5D6E-409C-BE32-E72D297353CC}">
                <c16:uniqueId val="{00000008-159F-4FD5-838E-FCC158CA632E}"/>
              </c:ext>
            </c:extLst>
          </c:dPt>
          <c:dPt>
            <c:idx val="4"/>
            <c:bubble3D val="0"/>
            <c:spPr>
              <a:solidFill>
                <a:srgbClr val="5B9BD5"/>
              </a:solidFill>
              <a:ln>
                <a:noFill/>
              </a:ln>
            </c:spPr>
            <c:extLst>
              <c:ext xmlns:c16="http://schemas.microsoft.com/office/drawing/2014/chart" uri="{C3380CC4-5D6E-409C-BE32-E72D297353CC}">
                <c16:uniqueId val="{00000009-159F-4FD5-838E-FCC158CA632E}"/>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dLblPos val="outEnd"/>
            <c:showLegendKey val="0"/>
            <c:showVal val="1"/>
            <c:showCatName val="0"/>
            <c:showSerName val="0"/>
            <c:showPercent val="0"/>
            <c:showBubbleSize val="0"/>
            <c:separator>, </c:separator>
            <c:showLeaderLines val="1"/>
            <c:extLst>
              <c:ext xmlns:c15="http://schemas.microsoft.com/office/drawing/2012/chart" uri="{CE6537A1-D6FC-4f65-9D91-7224C49458BB}"/>
            </c:extLst>
          </c:dLbls>
          <c:val>
            <c:numLit>
              <c:formatCode>General</c:formatCode>
              <c:ptCount val="5"/>
              <c:pt idx="0">
                <c:v>105</c:v>
              </c:pt>
              <c:pt idx="1">
                <c:v>8</c:v>
              </c:pt>
              <c:pt idx="2">
                <c:v>2</c:v>
              </c:pt>
              <c:pt idx="3">
                <c:v>3</c:v>
              </c:pt>
              <c:pt idx="4">
                <c:v>0</c:v>
              </c:pt>
            </c:numLit>
          </c:val>
          <c:extLst>
            <c:ext xmlns:c16="http://schemas.microsoft.com/office/drawing/2014/chart" uri="{C3380CC4-5D6E-409C-BE32-E72D297353CC}">
              <c16:uniqueId val="{00000015-BF55-40E9-A909-213AD9554E9D}"/>
            </c:ext>
          </c:extLst>
        </c:ser>
        <c:dLbls>
          <c:dLblPos val="outEnd"/>
          <c:showLegendKey val="0"/>
          <c:showVal val="1"/>
          <c:showCatName val="0"/>
          <c:showSerName val="0"/>
          <c:showPercent val="0"/>
          <c:showBubbleSize val="0"/>
          <c:showLeaderLines val="1"/>
        </c:dLbls>
        <c:firstSliceAng val="0"/>
      </c:pieChart>
      <c:spPr>
        <a:noFill/>
        <a:ln>
          <a:noFill/>
        </a:ln>
      </c:spPr>
    </c:plotArea>
    <c:legend>
      <c:legendPos val="r"/>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Which format of political ads have you encountered most often in your country?</a:t>
            </a:r>
          </a:p>
        </c:rich>
      </c:tx>
      <c:overlay val="0"/>
      <c:spPr>
        <a:noFill/>
        <a:ln>
          <a:noFill/>
        </a:ln>
      </c:spPr>
    </c:title>
    <c:autoTitleDeleted val="0"/>
    <c:plotArea>
      <c:layout/>
      <c:barChart>
        <c:barDir val="col"/>
        <c:grouping val="clustered"/>
        <c:varyColors val="0"/>
        <c:ser>
          <c:idx val="0"/>
          <c:order val="0"/>
          <c:tx>
            <c:v>Total</c:v>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Lit>
              <c:ptCount val="5"/>
              <c:pt idx="0">
                <c:v>Posters</c:v>
              </c:pt>
              <c:pt idx="1">
                <c:v>Online</c:v>
              </c:pt>
              <c:pt idx="2">
                <c:v>TV</c:v>
              </c:pt>
              <c:pt idx="3">
                <c:v>Leaflets</c:v>
              </c:pt>
              <c:pt idx="4">
                <c:v>Other</c:v>
              </c:pt>
            </c:strLit>
          </c:cat>
          <c:val>
            <c:numLit>
              <c:formatCode>General</c:formatCode>
              <c:ptCount val="5"/>
              <c:pt idx="0">
                <c:v>44</c:v>
              </c:pt>
              <c:pt idx="1">
                <c:v>36</c:v>
              </c:pt>
              <c:pt idx="2">
                <c:v>15</c:v>
              </c:pt>
              <c:pt idx="3">
                <c:v>10</c:v>
              </c:pt>
              <c:pt idx="4">
                <c:v>7</c:v>
              </c:pt>
            </c:numLit>
          </c:val>
          <c:extLst>
            <c:ext xmlns:c16="http://schemas.microsoft.com/office/drawing/2014/chart" uri="{C3380CC4-5D6E-409C-BE32-E72D297353CC}">
              <c16:uniqueId val="{00000000-A647-47BD-873F-A5E7E0B4D046}"/>
            </c:ext>
          </c:extLst>
        </c:ser>
        <c:dLbls>
          <c:showLegendKey val="0"/>
          <c:showVal val="0"/>
          <c:showCatName val="0"/>
          <c:showSerName val="0"/>
          <c:showPercent val="0"/>
          <c:showBubbleSize val="0"/>
        </c:dLbls>
        <c:gapWidth val="219"/>
        <c:overlap val="-27"/>
        <c:axId val="688020304"/>
        <c:axId val="688014480"/>
      </c:barChart>
      <c:valAx>
        <c:axId val="688014480"/>
        <c:scaling>
          <c:orientation val="minMax"/>
        </c:scaling>
        <c:delete val="0"/>
        <c:axPos val="l"/>
        <c:majorGridlines>
          <c:spPr>
            <a:ln w="9528" cap="flat">
              <a:solidFill>
                <a:srgbClr val="D9D9D9"/>
              </a:solidFill>
              <a:prstDash val="solid"/>
              <a:round/>
            </a:ln>
          </c:spPr>
        </c:majorGridlines>
        <c:numFmt formatCode="General" sourceLinked="0"/>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20304"/>
        <c:crosses val="autoZero"/>
        <c:crossBetween val="between"/>
      </c:valAx>
      <c:catAx>
        <c:axId val="688020304"/>
        <c:scaling>
          <c:orientation val="minMax"/>
        </c:scaling>
        <c:delete val="0"/>
        <c:axPos val="b"/>
        <c:numFmt formatCode="General" sourceLinked="0"/>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14480"/>
        <c:crosses val="autoZero"/>
        <c:auto val="1"/>
        <c:lblAlgn val="ctr"/>
        <c:lblOffset val="100"/>
        <c:noMultiLvlLbl val="0"/>
      </c:catAx>
      <c:spPr>
        <a:noFill/>
        <a:ln>
          <a:noFill/>
        </a:ln>
      </c:spPr>
    </c:plotArea>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definitions of political advertising include the following?</a:t>
            </a:r>
          </a:p>
        </c:rich>
      </c:tx>
      <c:overlay val="0"/>
      <c:spPr>
        <a:noFill/>
        <a:ln>
          <a:noFill/>
        </a:ln>
      </c:spPr>
    </c:title>
    <c:autoTitleDeleted val="0"/>
    <c:plotArea>
      <c:layout/>
      <c:barChart>
        <c:barDir val="col"/>
        <c:grouping val="clustered"/>
        <c:varyColors val="0"/>
        <c:ser>
          <c:idx val="0"/>
          <c:order val="0"/>
          <c:tx>
            <c:strRef>
              <c:f>'Q3'!$D$33:$D$33</c:f>
              <c:strCache>
                <c:ptCount val="1"/>
                <c:pt idx="0">
                  <c:v>include</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'Q3'!$E$30:$M$30</c:f>
              <c:strCache>
                <c:ptCount val="9"/>
                <c:pt idx="0">
                  <c:v>An advert raising money for a political objective (cause, candidate, party etc)</c:v>
                </c:pt>
                <c:pt idx="1">
                  <c:v>An advert promoting participation in an election</c:v>
                </c:pt>
                <c:pt idx="2">
                  <c:v>An advert providing essential information about an election (public service information)</c:v>
                </c:pt>
                <c:pt idx="3">
                  <c:v>An advert attacking another political movement, actor, party or group</c:v>
                </c:pt>
                <c:pt idx="4">
                  <c:v>Sponsored political editorial in a newspaper or magazine</c:v>
                </c:pt>
                <c:pt idx="5">
                  <c:v>An ad which promoted a political view without clearly being a political ad (an ‘issues ad’)</c:v>
                </c:pt>
                <c:pt idx="6">
                  <c:v>Political advertising outside an election period</c:v>
                </c:pt>
                <c:pt idx="7">
                  <c:v>Political advertising promoted in your country which appeared to be sponsored from outside your country</c:v>
                </c:pt>
                <c:pt idx="8">
                  <c:v>Political advertising in European Parliamentary election promoted by a European (not national) political party</c:v>
                </c:pt>
              </c:strCache>
            </c:strRef>
          </c:cat>
          <c:val>
            <c:numRef>
              <c:f>'Q3'!$E$33:$M$33</c:f>
              <c:numCache>
                <c:formatCode>General</c:formatCode>
                <c:ptCount val="9"/>
                <c:pt idx="0">
                  <c:v>103</c:v>
                </c:pt>
                <c:pt idx="1">
                  <c:v>68</c:v>
                </c:pt>
                <c:pt idx="2">
                  <c:v>43</c:v>
                </c:pt>
                <c:pt idx="3">
                  <c:v>101</c:v>
                </c:pt>
                <c:pt idx="4">
                  <c:v>101</c:v>
                </c:pt>
                <c:pt idx="5">
                  <c:v>84</c:v>
                </c:pt>
                <c:pt idx="6">
                  <c:v>104</c:v>
                </c:pt>
                <c:pt idx="7">
                  <c:v>103</c:v>
                </c:pt>
                <c:pt idx="8">
                  <c:v>112</c:v>
                </c:pt>
              </c:numCache>
            </c:numRef>
          </c:val>
          <c:extLst>
            <c:ext xmlns:c16="http://schemas.microsoft.com/office/drawing/2014/chart" uri="{C3380CC4-5D6E-409C-BE32-E72D297353CC}">
              <c16:uniqueId val="{00000000-BF6F-41E6-AC3C-736FC2099BEA}"/>
            </c:ext>
          </c:extLst>
        </c:ser>
        <c:ser>
          <c:idx val="1"/>
          <c:order val="1"/>
          <c:tx>
            <c:strRef>
              <c:f>'Q3'!$D$32:$D$32</c:f>
              <c:strCache>
                <c:ptCount val="1"/>
                <c:pt idx="0">
                  <c:v>exclude</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'Q3'!$E$30:$M$30</c:f>
              <c:strCache>
                <c:ptCount val="9"/>
                <c:pt idx="0">
                  <c:v>An advert raising money for a political objective (cause, candidate, party etc)</c:v>
                </c:pt>
                <c:pt idx="1">
                  <c:v>An advert promoting participation in an election</c:v>
                </c:pt>
                <c:pt idx="2">
                  <c:v>An advert providing essential information about an election (public service information)</c:v>
                </c:pt>
                <c:pt idx="3">
                  <c:v>An advert attacking another political movement, actor, party or group</c:v>
                </c:pt>
                <c:pt idx="4">
                  <c:v>Sponsored political editorial in a newspaper or magazine</c:v>
                </c:pt>
                <c:pt idx="5">
                  <c:v>An ad which promoted a political view without clearly being a political ad (an ‘issues ad’)</c:v>
                </c:pt>
                <c:pt idx="6">
                  <c:v>Political advertising outside an election period</c:v>
                </c:pt>
                <c:pt idx="7">
                  <c:v>Political advertising promoted in your country which appeared to be sponsored from outside your country</c:v>
                </c:pt>
                <c:pt idx="8">
                  <c:v>Political advertising in European Parliamentary election promoted by a European (not national) political party</c:v>
                </c:pt>
              </c:strCache>
            </c:strRef>
          </c:cat>
          <c:val>
            <c:numRef>
              <c:f>'Q3'!$E$32:$M$32</c:f>
              <c:numCache>
                <c:formatCode>General</c:formatCode>
                <c:ptCount val="9"/>
                <c:pt idx="0">
                  <c:v>17</c:v>
                </c:pt>
                <c:pt idx="1">
                  <c:v>37</c:v>
                </c:pt>
                <c:pt idx="2">
                  <c:v>59</c:v>
                </c:pt>
                <c:pt idx="3">
                  <c:v>19</c:v>
                </c:pt>
                <c:pt idx="4">
                  <c:v>11</c:v>
                </c:pt>
                <c:pt idx="5">
                  <c:v>23</c:v>
                </c:pt>
                <c:pt idx="6">
                  <c:v>11</c:v>
                </c:pt>
                <c:pt idx="7">
                  <c:v>15</c:v>
                </c:pt>
                <c:pt idx="8">
                  <c:v>4</c:v>
                </c:pt>
              </c:numCache>
            </c:numRef>
          </c:val>
          <c:extLst>
            <c:ext xmlns:c16="http://schemas.microsoft.com/office/drawing/2014/chart" uri="{C3380CC4-5D6E-409C-BE32-E72D297353CC}">
              <c16:uniqueId val="{00000001-BF6F-41E6-AC3C-736FC2099BEA}"/>
            </c:ext>
          </c:extLst>
        </c:ser>
        <c:ser>
          <c:idx val="2"/>
          <c:order val="2"/>
          <c:tx>
            <c:strRef>
              <c:f>'Q3'!$D$34:$D$34</c:f>
              <c:strCache>
                <c:ptCount val="1"/>
                <c:pt idx="0">
                  <c:v>neutral</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'Q3'!$E$30:$M$30</c:f>
              <c:strCache>
                <c:ptCount val="9"/>
                <c:pt idx="0">
                  <c:v>An advert raising money for a political objective (cause, candidate, party etc)</c:v>
                </c:pt>
                <c:pt idx="1">
                  <c:v>An advert promoting participation in an election</c:v>
                </c:pt>
                <c:pt idx="2">
                  <c:v>An advert providing essential information about an election (public service information)</c:v>
                </c:pt>
                <c:pt idx="3">
                  <c:v>An advert attacking another political movement, actor, party or group</c:v>
                </c:pt>
                <c:pt idx="4">
                  <c:v>Sponsored political editorial in a newspaper or magazine</c:v>
                </c:pt>
                <c:pt idx="5">
                  <c:v>An ad which promoted a political view without clearly being a political ad (an ‘issues ad’)</c:v>
                </c:pt>
                <c:pt idx="6">
                  <c:v>Political advertising outside an election period</c:v>
                </c:pt>
                <c:pt idx="7">
                  <c:v>Political advertising promoted in your country which appeared to be sponsored from outside your country</c:v>
                </c:pt>
                <c:pt idx="8">
                  <c:v>Political advertising in European Parliamentary election promoted by a European (not national) political party</c:v>
                </c:pt>
              </c:strCache>
            </c:strRef>
          </c:cat>
          <c:val>
            <c:numRef>
              <c:f>'Q3'!$E$34:$M$34</c:f>
              <c:numCache>
                <c:formatCode>General</c:formatCode>
                <c:ptCount val="9"/>
                <c:pt idx="0">
                  <c:v>3</c:v>
                </c:pt>
                <c:pt idx="1">
                  <c:v>20</c:v>
                </c:pt>
                <c:pt idx="2">
                  <c:v>20</c:v>
                </c:pt>
                <c:pt idx="3">
                  <c:v>5</c:v>
                </c:pt>
                <c:pt idx="4">
                  <c:v>8</c:v>
                </c:pt>
                <c:pt idx="5">
                  <c:v>15</c:v>
                </c:pt>
                <c:pt idx="6">
                  <c:v>8</c:v>
                </c:pt>
                <c:pt idx="7">
                  <c:v>2</c:v>
                </c:pt>
                <c:pt idx="8">
                  <c:v>4</c:v>
                </c:pt>
              </c:numCache>
            </c:numRef>
          </c:val>
          <c:extLst>
            <c:ext xmlns:c16="http://schemas.microsoft.com/office/drawing/2014/chart" uri="{C3380CC4-5D6E-409C-BE32-E72D297353CC}">
              <c16:uniqueId val="{00000002-BF6F-41E6-AC3C-736FC2099BEA}"/>
            </c:ext>
          </c:extLst>
        </c:ser>
        <c:ser>
          <c:idx val="3"/>
          <c:order val="3"/>
          <c:tx>
            <c:strRef>
              <c:f>'Q3'!$D$31:$D$31</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'Q3'!$E$30:$M$30</c:f>
              <c:strCache>
                <c:ptCount val="9"/>
                <c:pt idx="0">
                  <c:v>An advert raising money for a political objective (cause, candidate, party etc)</c:v>
                </c:pt>
                <c:pt idx="1">
                  <c:v>An advert promoting participation in an election</c:v>
                </c:pt>
                <c:pt idx="2">
                  <c:v>An advert providing essential information about an election (public service information)</c:v>
                </c:pt>
                <c:pt idx="3">
                  <c:v>An advert attacking another political movement, actor, party or group</c:v>
                </c:pt>
                <c:pt idx="4">
                  <c:v>Sponsored political editorial in a newspaper or magazine</c:v>
                </c:pt>
                <c:pt idx="5">
                  <c:v>An ad which promoted a political view without clearly being a political ad (an ‘issues ad’)</c:v>
                </c:pt>
                <c:pt idx="6">
                  <c:v>Political advertising outside an election period</c:v>
                </c:pt>
                <c:pt idx="7">
                  <c:v>Political advertising promoted in your country which appeared to be sponsored from outside your country</c:v>
                </c:pt>
                <c:pt idx="8">
                  <c:v>Political advertising in European Parliamentary election promoted by a European (not national) political party</c:v>
                </c:pt>
              </c:strCache>
            </c:strRef>
          </c:cat>
          <c:val>
            <c:numRef>
              <c:f>'Q3'!$E$31:$M$31</c:f>
              <c:numCache>
                <c:formatCode>General</c:formatCode>
                <c:ptCount val="9"/>
                <c:pt idx="0">
                  <c:v>2</c:v>
                </c:pt>
                <c:pt idx="2">
                  <c:v>2</c:v>
                </c:pt>
                <c:pt idx="3">
                  <c:v>1</c:v>
                </c:pt>
                <c:pt idx="4">
                  <c:v>2</c:v>
                </c:pt>
                <c:pt idx="5">
                  <c:v>4</c:v>
                </c:pt>
                <c:pt idx="6">
                  <c:v>1</c:v>
                </c:pt>
                <c:pt idx="7">
                  <c:v>4</c:v>
                </c:pt>
                <c:pt idx="8">
                  <c:v>4</c:v>
                </c:pt>
              </c:numCache>
            </c:numRef>
          </c:val>
          <c:extLst>
            <c:ext xmlns:c16="http://schemas.microsoft.com/office/drawing/2014/chart" uri="{C3380CC4-5D6E-409C-BE32-E72D297353CC}">
              <c16:uniqueId val="{00000003-BF6F-41E6-AC3C-736FC2099BEA}"/>
            </c:ext>
          </c:extLst>
        </c:ser>
        <c:dLbls>
          <c:showLegendKey val="0"/>
          <c:showVal val="0"/>
          <c:showCatName val="0"/>
          <c:showSerName val="0"/>
          <c:showPercent val="0"/>
          <c:showBubbleSize val="0"/>
        </c:dLbls>
        <c:gapWidth val="219"/>
        <c:overlap val="-27"/>
        <c:axId val="688016976"/>
        <c:axId val="688007408"/>
      </c:barChart>
      <c:valAx>
        <c:axId val="688007408"/>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16976"/>
        <c:crosses val="autoZero"/>
        <c:crossBetween val="between"/>
      </c:valAx>
      <c:catAx>
        <c:axId val="688016976"/>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07408"/>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definitions of political advertising be...?</a:t>
            </a:r>
          </a:p>
        </c:rich>
      </c:tx>
      <c:overlay val="0"/>
      <c:spPr>
        <a:noFill/>
        <a:ln>
          <a:noFill/>
        </a:ln>
      </c:spPr>
    </c:title>
    <c:autoTitleDeleted val="0"/>
    <c:plotArea>
      <c:layout/>
      <c:barChart>
        <c:barDir val="col"/>
        <c:grouping val="clustered"/>
        <c:varyColors val="0"/>
        <c:ser>
          <c:idx val="0"/>
          <c:order val="0"/>
          <c:tx>
            <c:strRef>
              <c:f>'Q3'!$E$97</c:f>
              <c:strCache>
                <c:ptCount val="1"/>
                <c:pt idx="0">
                  <c:v>Defined in law</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'Q3'!$F$96:$J$96</c:f>
              <c:strCache>
                <c:ptCount val="5"/>
                <c:pt idx="0">
                  <c:v>EU citizen</c:v>
                </c:pt>
                <c:pt idx="1">
                  <c:v>NGO</c:v>
                </c:pt>
                <c:pt idx="2">
                  <c:v>Business association</c:v>
                </c:pt>
                <c:pt idx="3">
                  <c:v>Company/business organisation</c:v>
                </c:pt>
                <c:pt idx="4">
                  <c:v>Public authority</c:v>
                </c:pt>
              </c:strCache>
            </c:strRef>
          </c:cat>
          <c:val>
            <c:numRef>
              <c:f>'Q3'!$F$97:$J$97</c:f>
              <c:numCache>
                <c:formatCode>General</c:formatCode>
                <c:ptCount val="5"/>
                <c:pt idx="0">
                  <c:v>42</c:v>
                </c:pt>
                <c:pt idx="1">
                  <c:v>13</c:v>
                </c:pt>
                <c:pt idx="2">
                  <c:v>7</c:v>
                </c:pt>
                <c:pt idx="3">
                  <c:v>4</c:v>
                </c:pt>
                <c:pt idx="4">
                  <c:v>4</c:v>
                </c:pt>
              </c:numCache>
            </c:numRef>
          </c:val>
          <c:extLst>
            <c:ext xmlns:c16="http://schemas.microsoft.com/office/drawing/2014/chart" uri="{C3380CC4-5D6E-409C-BE32-E72D297353CC}">
              <c16:uniqueId val="{00000000-9F06-496F-968D-F4CC349A7650}"/>
            </c:ext>
          </c:extLst>
        </c:ser>
        <c:ser>
          <c:idx val="1"/>
          <c:order val="1"/>
          <c:tx>
            <c:strRef>
              <c:f>'Q3'!$E$98</c:f>
              <c:strCache>
                <c:ptCount val="1"/>
                <c:pt idx="0">
                  <c:v>Dynamically adaptable</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'Q3'!$F$96:$J$96</c:f>
              <c:strCache>
                <c:ptCount val="5"/>
                <c:pt idx="0">
                  <c:v>EU citizen</c:v>
                </c:pt>
                <c:pt idx="1">
                  <c:v>NGO</c:v>
                </c:pt>
                <c:pt idx="2">
                  <c:v>Business association</c:v>
                </c:pt>
                <c:pt idx="3">
                  <c:v>Company/business organisation</c:v>
                </c:pt>
                <c:pt idx="4">
                  <c:v>Public authority</c:v>
                </c:pt>
              </c:strCache>
            </c:strRef>
          </c:cat>
          <c:val>
            <c:numRef>
              <c:f>'Q3'!$F$98:$J$98</c:f>
              <c:numCache>
                <c:formatCode>General</c:formatCode>
                <c:ptCount val="5"/>
                <c:pt idx="0">
                  <c:v>20</c:v>
                </c:pt>
                <c:pt idx="1">
                  <c:v>8</c:v>
                </c:pt>
                <c:pt idx="2">
                  <c:v>2</c:v>
                </c:pt>
                <c:pt idx="3">
                  <c:v>2</c:v>
                </c:pt>
                <c:pt idx="4">
                  <c:v>2</c:v>
                </c:pt>
              </c:numCache>
            </c:numRef>
          </c:val>
          <c:extLst>
            <c:ext xmlns:c16="http://schemas.microsoft.com/office/drawing/2014/chart" uri="{C3380CC4-5D6E-409C-BE32-E72D297353CC}">
              <c16:uniqueId val="{00000001-9F06-496F-968D-F4CC349A7650}"/>
            </c:ext>
          </c:extLst>
        </c:ser>
        <c:ser>
          <c:idx val="2"/>
          <c:order val="2"/>
          <c:tx>
            <c:strRef>
              <c:f>'Q3'!$E$99</c:f>
              <c:strCache>
                <c:ptCount val="1"/>
                <c:pt idx="0">
                  <c:v>Other</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'Q3'!$F$96:$J$96</c:f>
              <c:strCache>
                <c:ptCount val="5"/>
                <c:pt idx="0">
                  <c:v>EU citizen</c:v>
                </c:pt>
                <c:pt idx="1">
                  <c:v>NGO</c:v>
                </c:pt>
                <c:pt idx="2">
                  <c:v>Business association</c:v>
                </c:pt>
                <c:pt idx="3">
                  <c:v>Company/business organisation</c:v>
                </c:pt>
                <c:pt idx="4">
                  <c:v>Public authority</c:v>
                </c:pt>
              </c:strCache>
            </c:strRef>
          </c:cat>
          <c:val>
            <c:numRef>
              <c:f>'Q3'!$F$99:$J$99</c:f>
              <c:numCache>
                <c:formatCode>General</c:formatCode>
                <c:ptCount val="5"/>
                <c:pt idx="0">
                  <c:v>2</c:v>
                </c:pt>
                <c:pt idx="1">
                  <c:v>3</c:v>
                </c:pt>
                <c:pt idx="2">
                  <c:v>1</c:v>
                </c:pt>
                <c:pt idx="3">
                  <c:v>1</c:v>
                </c:pt>
              </c:numCache>
            </c:numRef>
          </c:val>
          <c:extLst>
            <c:ext xmlns:c16="http://schemas.microsoft.com/office/drawing/2014/chart" uri="{C3380CC4-5D6E-409C-BE32-E72D297353CC}">
              <c16:uniqueId val="{00000002-9F06-496F-968D-F4CC349A7650}"/>
            </c:ext>
          </c:extLst>
        </c:ser>
        <c:ser>
          <c:idx val="3"/>
          <c:order val="3"/>
          <c:tx>
            <c:strRef>
              <c:f>'Q3'!$E$100</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'Q3'!$F$96:$J$96</c:f>
              <c:strCache>
                <c:ptCount val="5"/>
                <c:pt idx="0">
                  <c:v>EU citizen</c:v>
                </c:pt>
                <c:pt idx="1">
                  <c:v>NGO</c:v>
                </c:pt>
                <c:pt idx="2">
                  <c:v>Business association</c:v>
                </c:pt>
                <c:pt idx="3">
                  <c:v>Company/business organisation</c:v>
                </c:pt>
                <c:pt idx="4">
                  <c:v>Public authority</c:v>
                </c:pt>
              </c:strCache>
            </c:strRef>
          </c:cat>
          <c:val>
            <c:numRef>
              <c:f>'Q3'!$F$100:$J$100</c:f>
              <c:numCache>
                <c:formatCode>General</c:formatCode>
                <c:ptCount val="5"/>
                <c:pt idx="0">
                  <c:v>2</c:v>
                </c:pt>
              </c:numCache>
            </c:numRef>
          </c:val>
          <c:extLst>
            <c:ext xmlns:c16="http://schemas.microsoft.com/office/drawing/2014/chart" uri="{C3380CC4-5D6E-409C-BE32-E72D297353CC}">
              <c16:uniqueId val="{00000003-9F06-496F-968D-F4CC349A7650}"/>
            </c:ext>
          </c:extLst>
        </c:ser>
        <c:dLbls>
          <c:showLegendKey val="0"/>
          <c:showVal val="0"/>
          <c:showCatName val="0"/>
          <c:showSerName val="0"/>
          <c:showPercent val="0"/>
          <c:showBubbleSize val="0"/>
        </c:dLbls>
        <c:gapWidth val="219"/>
        <c:overlap val="-27"/>
        <c:axId val="688007824"/>
        <c:axId val="688013648"/>
      </c:barChart>
      <c:valAx>
        <c:axId val="688013648"/>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07824"/>
        <c:crosses val="autoZero"/>
        <c:crossBetween val="between"/>
      </c:valAx>
      <c:catAx>
        <c:axId val="688007824"/>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8013648"/>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800" b="0" i="0" baseline="0">
                <a:effectLst/>
              </a:rPr>
              <a:t>Have you ever encountered any of the following?</a:t>
            </a:r>
            <a:endParaRPr lang="en-GB">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BE"/>
        </a:p>
      </c:txPr>
    </c:title>
    <c:autoTitleDeleted val="0"/>
    <c:plotArea>
      <c:layout/>
      <c:barChart>
        <c:barDir val="col"/>
        <c:grouping val="clustered"/>
        <c:varyColors val="0"/>
        <c:ser>
          <c:idx val="0"/>
          <c:order val="0"/>
          <c:tx>
            <c:strRef>
              <c:f>'Q3'!$B$2</c:f>
              <c:strCache>
                <c:ptCount val="1"/>
                <c:pt idx="0">
                  <c:v>Count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B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'Q3'!$A$3:$A$10</c:f>
              <c:strCache>
                <c:ptCount val="8"/>
                <c:pt idx="0">
                  <c:v>an advert promoting participation in an election</c:v>
                </c:pt>
                <c:pt idx="1">
                  <c:v>an advert attacking another political movement, actor, party or group</c:v>
                </c:pt>
                <c:pt idx="2">
                  <c:v>an ad which promoted a political view without clearly being a political ad (an ‘issues ad’)</c:v>
                </c:pt>
                <c:pt idx="3">
                  <c:v>political advertising outside an election period</c:v>
                </c:pt>
                <c:pt idx="4">
                  <c:v>an advert providing essential information about an election (public service information</c:v>
                </c:pt>
                <c:pt idx="5">
                  <c:v>sponsored political editorial in a newspaper or magazine</c:v>
                </c:pt>
                <c:pt idx="6">
                  <c:v>an advert raising money for a political objective (cause, candidate, party etc)</c:v>
                </c:pt>
                <c:pt idx="7">
                  <c:v>political advertising in European Parliamentary election promoted by a European (not national) political party</c:v>
                </c:pt>
              </c:strCache>
            </c:strRef>
          </c:cat>
          <c:val>
            <c:numRef>
              <c:f>'Q3'!$B$3:$B$10</c:f>
              <c:numCache>
                <c:formatCode>General</c:formatCode>
                <c:ptCount val="8"/>
                <c:pt idx="0">
                  <c:v>87</c:v>
                </c:pt>
                <c:pt idx="1">
                  <c:v>83</c:v>
                </c:pt>
                <c:pt idx="2">
                  <c:v>78</c:v>
                </c:pt>
                <c:pt idx="3">
                  <c:v>78</c:v>
                </c:pt>
                <c:pt idx="4">
                  <c:v>72</c:v>
                </c:pt>
                <c:pt idx="5">
                  <c:v>70</c:v>
                </c:pt>
                <c:pt idx="6">
                  <c:v>61</c:v>
                </c:pt>
                <c:pt idx="7">
                  <c:v>36</c:v>
                </c:pt>
              </c:numCache>
            </c:numRef>
          </c:val>
          <c:extLst>
            <c:ext xmlns:c16="http://schemas.microsoft.com/office/drawing/2014/chart" uri="{C3380CC4-5D6E-409C-BE32-E72D297353CC}">
              <c16:uniqueId val="{00000000-2782-4EA4-8A98-7C47DB862C59}"/>
            </c:ext>
          </c:extLst>
        </c:ser>
        <c:dLbls>
          <c:dLblPos val="outEnd"/>
          <c:showLegendKey val="0"/>
          <c:showVal val="1"/>
          <c:showCatName val="0"/>
          <c:showSerName val="0"/>
          <c:showPercent val="0"/>
          <c:showBubbleSize val="0"/>
        </c:dLbls>
        <c:gapWidth val="219"/>
        <c:overlap val="-27"/>
        <c:axId val="1192059920"/>
        <c:axId val="1192063248"/>
      </c:barChart>
      <c:catAx>
        <c:axId val="119205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1192063248"/>
        <c:crosses val="autoZero"/>
        <c:auto val="1"/>
        <c:lblAlgn val="ctr"/>
        <c:lblOffset val="100"/>
        <c:noMultiLvlLbl val="0"/>
      </c:catAx>
      <c:valAx>
        <c:axId val="11920632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11920599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B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Regarding the advertising you encountered, were you able to easily find the following information?</a:t>
            </a:r>
          </a:p>
        </c:rich>
      </c:tx>
      <c:overlay val="0"/>
      <c:spPr>
        <a:noFill/>
        <a:ln>
          <a:noFill/>
        </a:ln>
      </c:spPr>
    </c:title>
    <c:autoTitleDeleted val="0"/>
    <c:plotArea>
      <c:layout/>
      <c:barChart>
        <c:barDir val="col"/>
        <c:grouping val="clustered"/>
        <c:varyColors val="0"/>
        <c:ser>
          <c:idx val="0"/>
          <c:order val="0"/>
          <c:tx>
            <c:strRef>
              <c:f>'Q4'!$E$23:$E$23</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'Q4'!$F$19:$K$19</c:f>
              <c:strCache>
                <c:ptCount val="6"/>
                <c:pt idx="0">
                  <c:v>Clear labelling that it was a political ad</c:v>
                </c:pt>
                <c:pt idx="1">
                  <c:v>Information about who placed the ad</c:v>
                </c:pt>
                <c:pt idx="2">
                  <c:v>Information about entities sponsoring or co-sponsoring the ad</c:v>
                </c:pt>
                <c:pt idx="3">
                  <c:v>Information about the amount paid</c:v>
                </c:pt>
                <c:pt idx="4">
                  <c:v>(where relevant) information regarding the use of targeting (whether and why the ad was targeted at you specifically)</c:v>
                </c:pt>
                <c:pt idx="5">
                  <c:v>Other information about the ad</c:v>
                </c:pt>
              </c:strCache>
            </c:strRef>
          </c:cat>
          <c:val>
            <c:numRef>
              <c:f>'Q4'!$F$23:$K$23</c:f>
              <c:numCache>
                <c:formatCode>General</c:formatCode>
                <c:ptCount val="6"/>
                <c:pt idx="0">
                  <c:v>41</c:v>
                </c:pt>
                <c:pt idx="1">
                  <c:v>38</c:v>
                </c:pt>
                <c:pt idx="2">
                  <c:v>19</c:v>
                </c:pt>
                <c:pt idx="3">
                  <c:v>8</c:v>
                </c:pt>
                <c:pt idx="4">
                  <c:v>11</c:v>
                </c:pt>
                <c:pt idx="5">
                  <c:v>8</c:v>
                </c:pt>
              </c:numCache>
            </c:numRef>
          </c:val>
          <c:extLst>
            <c:ext xmlns:c16="http://schemas.microsoft.com/office/drawing/2014/chart" uri="{C3380CC4-5D6E-409C-BE32-E72D297353CC}">
              <c16:uniqueId val="{00000000-2441-4AC1-A290-CB19968CB3F7}"/>
            </c:ext>
          </c:extLst>
        </c:ser>
        <c:ser>
          <c:idx val="1"/>
          <c:order val="1"/>
          <c:tx>
            <c:strRef>
              <c:f>'Q4'!$E$22:$E$22</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'Q4'!$F$19:$K$19</c:f>
              <c:strCache>
                <c:ptCount val="6"/>
                <c:pt idx="0">
                  <c:v>Clear labelling that it was a political ad</c:v>
                </c:pt>
                <c:pt idx="1">
                  <c:v>Information about who placed the ad</c:v>
                </c:pt>
                <c:pt idx="2">
                  <c:v>Information about entities sponsoring or co-sponsoring the ad</c:v>
                </c:pt>
                <c:pt idx="3">
                  <c:v>Information about the amount paid</c:v>
                </c:pt>
                <c:pt idx="4">
                  <c:v>(where relevant) information regarding the use of targeting (whether and why the ad was targeted at you specifically)</c:v>
                </c:pt>
                <c:pt idx="5">
                  <c:v>Other information about the ad</c:v>
                </c:pt>
              </c:strCache>
            </c:strRef>
          </c:cat>
          <c:val>
            <c:numRef>
              <c:f>'Q4'!$F$22:$K$22</c:f>
              <c:numCache>
                <c:formatCode>General</c:formatCode>
                <c:ptCount val="6"/>
                <c:pt idx="0">
                  <c:v>31</c:v>
                </c:pt>
                <c:pt idx="1">
                  <c:v>32</c:v>
                </c:pt>
                <c:pt idx="2">
                  <c:v>57</c:v>
                </c:pt>
                <c:pt idx="3">
                  <c:v>76</c:v>
                </c:pt>
                <c:pt idx="4">
                  <c:v>72</c:v>
                </c:pt>
                <c:pt idx="5">
                  <c:v>41</c:v>
                </c:pt>
              </c:numCache>
            </c:numRef>
          </c:val>
          <c:extLst>
            <c:ext xmlns:c16="http://schemas.microsoft.com/office/drawing/2014/chart" uri="{C3380CC4-5D6E-409C-BE32-E72D297353CC}">
              <c16:uniqueId val="{00000001-2441-4AC1-A290-CB19968CB3F7}"/>
            </c:ext>
          </c:extLst>
        </c:ser>
        <c:ser>
          <c:idx val="2"/>
          <c:order val="2"/>
          <c:tx>
            <c:strRef>
              <c:f>'Q4'!$E$21:$E$21</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'Q4'!$F$19:$K$19</c:f>
              <c:strCache>
                <c:ptCount val="6"/>
                <c:pt idx="0">
                  <c:v>Clear labelling that it was a political ad</c:v>
                </c:pt>
                <c:pt idx="1">
                  <c:v>Information about who placed the ad</c:v>
                </c:pt>
                <c:pt idx="2">
                  <c:v>Information about entities sponsoring or co-sponsoring the ad</c:v>
                </c:pt>
                <c:pt idx="3">
                  <c:v>Information about the amount paid</c:v>
                </c:pt>
                <c:pt idx="4">
                  <c:v>(where relevant) information regarding the use of targeting (whether and why the ad was targeted at you specifically)</c:v>
                </c:pt>
                <c:pt idx="5">
                  <c:v>Other information about the ad</c:v>
                </c:pt>
              </c:strCache>
            </c:strRef>
          </c:cat>
          <c:val>
            <c:numRef>
              <c:f>'Q4'!$F$21:$K$21</c:f>
              <c:numCache>
                <c:formatCode>General</c:formatCode>
                <c:ptCount val="6"/>
                <c:pt idx="0">
                  <c:v>31</c:v>
                </c:pt>
                <c:pt idx="1">
                  <c:v>30</c:v>
                </c:pt>
                <c:pt idx="2">
                  <c:v>18</c:v>
                </c:pt>
                <c:pt idx="3">
                  <c:v>16</c:v>
                </c:pt>
                <c:pt idx="4">
                  <c:v>15</c:v>
                </c:pt>
                <c:pt idx="5">
                  <c:v>18</c:v>
                </c:pt>
              </c:numCache>
            </c:numRef>
          </c:val>
          <c:extLst>
            <c:ext xmlns:c16="http://schemas.microsoft.com/office/drawing/2014/chart" uri="{C3380CC4-5D6E-409C-BE32-E72D297353CC}">
              <c16:uniqueId val="{00000002-2441-4AC1-A290-CB19968CB3F7}"/>
            </c:ext>
          </c:extLst>
        </c:ser>
        <c:ser>
          <c:idx val="3"/>
          <c:order val="3"/>
          <c:tx>
            <c:strRef>
              <c:f>'Q4'!$E$20:$E$20</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'Q4'!$F$19:$K$19</c:f>
              <c:strCache>
                <c:ptCount val="6"/>
                <c:pt idx="0">
                  <c:v>Clear labelling that it was a political ad</c:v>
                </c:pt>
                <c:pt idx="1">
                  <c:v>Information about who placed the ad</c:v>
                </c:pt>
                <c:pt idx="2">
                  <c:v>Information about entities sponsoring or co-sponsoring the ad</c:v>
                </c:pt>
                <c:pt idx="3">
                  <c:v>Information about the amount paid</c:v>
                </c:pt>
                <c:pt idx="4">
                  <c:v>(where relevant) information regarding the use of targeting (whether and why the ad was targeted at you specifically)</c:v>
                </c:pt>
                <c:pt idx="5">
                  <c:v>Other information about the ad</c:v>
                </c:pt>
              </c:strCache>
            </c:strRef>
          </c:cat>
          <c:val>
            <c:numRef>
              <c:f>'Q4'!$F$20:$K$20</c:f>
              <c:numCache>
                <c:formatCode>General</c:formatCode>
                <c:ptCount val="6"/>
                <c:pt idx="0">
                  <c:v>1</c:v>
                </c:pt>
                <c:pt idx="1">
                  <c:v>4</c:v>
                </c:pt>
                <c:pt idx="2">
                  <c:v>6</c:v>
                </c:pt>
                <c:pt idx="3">
                  <c:v>3</c:v>
                </c:pt>
                <c:pt idx="4">
                  <c:v>6</c:v>
                </c:pt>
                <c:pt idx="5">
                  <c:v>28</c:v>
                </c:pt>
              </c:numCache>
            </c:numRef>
          </c:val>
          <c:extLst>
            <c:ext xmlns:c16="http://schemas.microsoft.com/office/drawing/2014/chart" uri="{C3380CC4-5D6E-409C-BE32-E72D297353CC}">
              <c16:uniqueId val="{00000003-2441-4AC1-A290-CB19968CB3F7}"/>
            </c:ext>
          </c:extLst>
        </c:ser>
        <c:dLbls>
          <c:showLegendKey val="0"/>
          <c:showVal val="0"/>
          <c:showCatName val="0"/>
          <c:showSerName val="0"/>
          <c:showPercent val="0"/>
          <c:showBubbleSize val="0"/>
        </c:dLbls>
        <c:gapWidth val="219"/>
        <c:overlap val="-27"/>
        <c:axId val="874255408"/>
        <c:axId val="679323632"/>
      </c:barChart>
      <c:valAx>
        <c:axId val="679323632"/>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874255408"/>
        <c:crosses val="autoZero"/>
        <c:crossBetween val="between"/>
      </c:valAx>
      <c:catAx>
        <c:axId val="874255408"/>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9323632"/>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Do you think that the limits of political party spending for electoral campaigns should be...?</a:t>
            </a:r>
          </a:p>
        </c:rich>
      </c:tx>
      <c:overlay val="0"/>
      <c:spPr>
        <a:noFill/>
        <a:ln>
          <a:noFill/>
        </a:ln>
      </c:spPr>
    </c:title>
    <c:autoTitleDeleted val="0"/>
    <c:plotArea>
      <c:layout>
        <c:manualLayout>
          <c:xMode val="edge"/>
          <c:yMode val="edge"/>
          <c:x val="8.7807336047110076E-3"/>
          <c:y val="0.14609869488662836"/>
          <c:w val="0.97190165246492477"/>
          <c:h val="0.73987258864970051"/>
        </c:manualLayout>
      </c:layout>
      <c:barChart>
        <c:barDir val="col"/>
        <c:grouping val="clustered"/>
        <c:varyColors val="0"/>
        <c:ser>
          <c:idx val="0"/>
          <c:order val="0"/>
          <c:tx>
            <c:strRef>
              <c:f>'Q5'!$G$19:$G$19</c:f>
              <c:strCache>
                <c:ptCount val="1"/>
                <c:pt idx="0">
                  <c:v>Increased (more money)</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'Q5'!$H$18:$L$18</c:f>
              <c:strCache>
                <c:ptCount val="5"/>
                <c:pt idx="0">
                  <c:v>EU citizen</c:v>
                </c:pt>
                <c:pt idx="1">
                  <c:v>NGO</c:v>
                </c:pt>
                <c:pt idx="2">
                  <c:v>Business association</c:v>
                </c:pt>
                <c:pt idx="3">
                  <c:v>Company/business organisation</c:v>
                </c:pt>
                <c:pt idx="4">
                  <c:v>Public authority</c:v>
                </c:pt>
              </c:strCache>
            </c:strRef>
          </c:cat>
          <c:val>
            <c:numRef>
              <c:f>'Q5'!$H$19:$L$19</c:f>
              <c:numCache>
                <c:formatCode>General</c:formatCode>
                <c:ptCount val="5"/>
                <c:pt idx="0">
                  <c:v>5</c:v>
                </c:pt>
                <c:pt idx="1">
                  <c:v>5</c:v>
                </c:pt>
              </c:numCache>
            </c:numRef>
          </c:val>
          <c:extLst>
            <c:ext xmlns:c16="http://schemas.microsoft.com/office/drawing/2014/chart" uri="{C3380CC4-5D6E-409C-BE32-E72D297353CC}">
              <c16:uniqueId val="{00000000-6FC7-48EE-8B77-6D9A296A7970}"/>
            </c:ext>
          </c:extLst>
        </c:ser>
        <c:ser>
          <c:idx val="1"/>
          <c:order val="1"/>
          <c:tx>
            <c:strRef>
              <c:f>'Q5'!$G$21:$G$21</c:f>
              <c:strCache>
                <c:ptCount val="1"/>
                <c:pt idx="0">
                  <c:v>Decreased (less money)</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'Q5'!$H$18:$L$18</c:f>
              <c:strCache>
                <c:ptCount val="5"/>
                <c:pt idx="0">
                  <c:v>EU citizen</c:v>
                </c:pt>
                <c:pt idx="1">
                  <c:v>NGO</c:v>
                </c:pt>
                <c:pt idx="2">
                  <c:v>Business association</c:v>
                </c:pt>
                <c:pt idx="3">
                  <c:v>Company/business organisation</c:v>
                </c:pt>
                <c:pt idx="4">
                  <c:v>Public authority</c:v>
                </c:pt>
              </c:strCache>
            </c:strRef>
          </c:cat>
          <c:val>
            <c:numRef>
              <c:f>'Q5'!$H$21:$L$21</c:f>
              <c:numCache>
                <c:formatCode>General</c:formatCode>
                <c:ptCount val="5"/>
                <c:pt idx="0">
                  <c:v>29</c:v>
                </c:pt>
                <c:pt idx="1">
                  <c:v>4</c:v>
                </c:pt>
                <c:pt idx="2">
                  <c:v>4</c:v>
                </c:pt>
                <c:pt idx="3">
                  <c:v>1</c:v>
                </c:pt>
              </c:numCache>
            </c:numRef>
          </c:val>
          <c:extLst>
            <c:ext xmlns:c16="http://schemas.microsoft.com/office/drawing/2014/chart" uri="{C3380CC4-5D6E-409C-BE32-E72D297353CC}">
              <c16:uniqueId val="{00000001-6FC7-48EE-8B77-6D9A296A7970}"/>
            </c:ext>
          </c:extLst>
        </c:ser>
        <c:ser>
          <c:idx val="2"/>
          <c:order val="2"/>
          <c:tx>
            <c:strRef>
              <c:f>'Q5'!$G$20:$G$20</c:f>
              <c:strCache>
                <c:ptCount val="1"/>
                <c:pt idx="0">
                  <c:v>Left as they are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'Q5'!$H$18:$L$18</c:f>
              <c:strCache>
                <c:ptCount val="5"/>
                <c:pt idx="0">
                  <c:v>EU citizen</c:v>
                </c:pt>
                <c:pt idx="1">
                  <c:v>NGO</c:v>
                </c:pt>
                <c:pt idx="2">
                  <c:v>Business association</c:v>
                </c:pt>
                <c:pt idx="3">
                  <c:v>Company/business organisation</c:v>
                </c:pt>
                <c:pt idx="4">
                  <c:v>Public authority</c:v>
                </c:pt>
              </c:strCache>
            </c:strRef>
          </c:cat>
          <c:val>
            <c:numRef>
              <c:f>'Q5'!$H$20:$L$20</c:f>
              <c:numCache>
                <c:formatCode>General</c:formatCode>
                <c:ptCount val="5"/>
                <c:pt idx="0">
                  <c:v>19</c:v>
                </c:pt>
                <c:pt idx="1">
                  <c:v>8</c:v>
                </c:pt>
                <c:pt idx="2">
                  <c:v>2</c:v>
                </c:pt>
                <c:pt idx="4">
                  <c:v>3</c:v>
                </c:pt>
              </c:numCache>
            </c:numRef>
          </c:val>
          <c:extLst>
            <c:ext xmlns:c16="http://schemas.microsoft.com/office/drawing/2014/chart" uri="{C3380CC4-5D6E-409C-BE32-E72D297353CC}">
              <c16:uniqueId val="{00000002-6FC7-48EE-8B77-6D9A296A7970}"/>
            </c:ext>
          </c:extLst>
        </c:ser>
        <c:ser>
          <c:idx val="3"/>
          <c:order val="3"/>
          <c:tx>
            <c:strRef>
              <c:f>'Q5'!$G$22:$G$22</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'Q5'!$H$18:$L$18</c:f>
              <c:strCache>
                <c:ptCount val="5"/>
                <c:pt idx="0">
                  <c:v>EU citizen</c:v>
                </c:pt>
                <c:pt idx="1">
                  <c:v>NGO</c:v>
                </c:pt>
                <c:pt idx="2">
                  <c:v>Business association</c:v>
                </c:pt>
                <c:pt idx="3">
                  <c:v>Company/business organisation</c:v>
                </c:pt>
                <c:pt idx="4">
                  <c:v>Public authority</c:v>
                </c:pt>
              </c:strCache>
            </c:strRef>
          </c:cat>
          <c:val>
            <c:numRef>
              <c:f>'Q5'!$H$22:$L$22</c:f>
              <c:numCache>
                <c:formatCode>General</c:formatCode>
                <c:ptCount val="5"/>
                <c:pt idx="0">
                  <c:v>12</c:v>
                </c:pt>
                <c:pt idx="1">
                  <c:v>4</c:v>
                </c:pt>
                <c:pt idx="3">
                  <c:v>4</c:v>
                </c:pt>
                <c:pt idx="4">
                  <c:v>2</c:v>
                </c:pt>
              </c:numCache>
            </c:numRef>
          </c:val>
          <c:extLst>
            <c:ext xmlns:c16="http://schemas.microsoft.com/office/drawing/2014/chart" uri="{C3380CC4-5D6E-409C-BE32-E72D297353CC}">
              <c16:uniqueId val="{00000003-6FC7-48EE-8B77-6D9A296A7970}"/>
            </c:ext>
          </c:extLst>
        </c:ser>
        <c:dLbls>
          <c:showLegendKey val="0"/>
          <c:showVal val="0"/>
          <c:showCatName val="0"/>
          <c:showSerName val="0"/>
          <c:showPercent val="0"/>
          <c:showBubbleSize val="0"/>
        </c:dLbls>
        <c:gapWidth val="219"/>
        <c:overlap val="-27"/>
        <c:axId val="874257488"/>
        <c:axId val="874257072"/>
      </c:barChart>
      <c:valAx>
        <c:axId val="874257072"/>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874257488"/>
        <c:crosses val="autoZero"/>
        <c:crossBetween val="between"/>
      </c:valAx>
      <c:catAx>
        <c:axId val="874257488"/>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874257072"/>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spending by actors other than political parties (such as foundations and campaign organisations) on political ads during an election period count towards campaign or political party spending limits?</a:t>
            </a:r>
          </a:p>
        </c:rich>
      </c:tx>
      <c:overlay val="0"/>
      <c:spPr>
        <a:noFill/>
        <a:ln>
          <a:noFill/>
        </a:ln>
      </c:spPr>
    </c:title>
    <c:autoTitleDeleted val="0"/>
    <c:plotArea>
      <c:layout/>
      <c:barChart>
        <c:barDir val="col"/>
        <c:grouping val="clustered"/>
        <c:varyColors val="0"/>
        <c:ser>
          <c:idx val="0"/>
          <c:order val="0"/>
          <c:tx>
            <c:strRef>
              <c:f>'Q6'!$F$13</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'Q6'!$G$12:$K$12</c:f>
              <c:strCache>
                <c:ptCount val="5"/>
                <c:pt idx="0">
                  <c:v>EU citizen</c:v>
                </c:pt>
                <c:pt idx="1">
                  <c:v>NGO</c:v>
                </c:pt>
                <c:pt idx="2">
                  <c:v>Business association</c:v>
                </c:pt>
                <c:pt idx="3">
                  <c:v>Company/business organisation</c:v>
                </c:pt>
                <c:pt idx="4">
                  <c:v>Public authority</c:v>
                </c:pt>
              </c:strCache>
            </c:strRef>
          </c:cat>
          <c:val>
            <c:numRef>
              <c:f>'Q6'!$G$13:$K$13</c:f>
              <c:numCache>
                <c:formatCode>General</c:formatCode>
                <c:ptCount val="5"/>
                <c:pt idx="0">
                  <c:v>43</c:v>
                </c:pt>
                <c:pt idx="1">
                  <c:v>11</c:v>
                </c:pt>
                <c:pt idx="2">
                  <c:v>3</c:v>
                </c:pt>
                <c:pt idx="3">
                  <c:v>1</c:v>
                </c:pt>
                <c:pt idx="4">
                  <c:v>3</c:v>
                </c:pt>
              </c:numCache>
            </c:numRef>
          </c:val>
          <c:extLst>
            <c:ext xmlns:c16="http://schemas.microsoft.com/office/drawing/2014/chart" uri="{C3380CC4-5D6E-409C-BE32-E72D297353CC}">
              <c16:uniqueId val="{00000000-81D2-4E5A-8E7C-104D8E66B7DD}"/>
            </c:ext>
          </c:extLst>
        </c:ser>
        <c:ser>
          <c:idx val="1"/>
          <c:order val="1"/>
          <c:tx>
            <c:strRef>
              <c:f>'Q6'!$F$14</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'Q6'!$G$12:$K$12</c:f>
              <c:strCache>
                <c:ptCount val="5"/>
                <c:pt idx="0">
                  <c:v>EU citizen</c:v>
                </c:pt>
                <c:pt idx="1">
                  <c:v>NGO</c:v>
                </c:pt>
                <c:pt idx="2">
                  <c:v>Business association</c:v>
                </c:pt>
                <c:pt idx="3">
                  <c:v>Company/business organisation</c:v>
                </c:pt>
                <c:pt idx="4">
                  <c:v>Public authority</c:v>
                </c:pt>
              </c:strCache>
            </c:strRef>
          </c:cat>
          <c:val>
            <c:numRef>
              <c:f>'Q6'!$G$14:$K$14</c:f>
              <c:numCache>
                <c:formatCode>General</c:formatCode>
                <c:ptCount val="5"/>
                <c:pt idx="0">
                  <c:v>6</c:v>
                </c:pt>
                <c:pt idx="1">
                  <c:v>2</c:v>
                </c:pt>
                <c:pt idx="3">
                  <c:v>1</c:v>
                </c:pt>
              </c:numCache>
            </c:numRef>
          </c:val>
          <c:extLst>
            <c:ext xmlns:c16="http://schemas.microsoft.com/office/drawing/2014/chart" uri="{C3380CC4-5D6E-409C-BE32-E72D297353CC}">
              <c16:uniqueId val="{00000001-81D2-4E5A-8E7C-104D8E66B7DD}"/>
            </c:ext>
          </c:extLst>
        </c:ser>
        <c:ser>
          <c:idx val="2"/>
          <c:order val="2"/>
          <c:tx>
            <c:strRef>
              <c:f>'Q6'!$F$15</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'Q6'!$G$12:$K$12</c:f>
              <c:strCache>
                <c:ptCount val="5"/>
                <c:pt idx="0">
                  <c:v>EU citizen</c:v>
                </c:pt>
                <c:pt idx="1">
                  <c:v>NGO</c:v>
                </c:pt>
                <c:pt idx="2">
                  <c:v>Business association</c:v>
                </c:pt>
                <c:pt idx="3">
                  <c:v>Company/business organisation</c:v>
                </c:pt>
                <c:pt idx="4">
                  <c:v>Public authority</c:v>
                </c:pt>
              </c:strCache>
            </c:strRef>
          </c:cat>
          <c:val>
            <c:numRef>
              <c:f>'Q6'!$G$15:$K$15</c:f>
              <c:numCache>
                <c:formatCode>General</c:formatCode>
                <c:ptCount val="5"/>
                <c:pt idx="0">
                  <c:v>13</c:v>
                </c:pt>
                <c:pt idx="1">
                  <c:v>8</c:v>
                </c:pt>
                <c:pt idx="2">
                  <c:v>1</c:v>
                </c:pt>
                <c:pt idx="3">
                  <c:v>1</c:v>
                </c:pt>
                <c:pt idx="4">
                  <c:v>1</c:v>
                </c:pt>
              </c:numCache>
            </c:numRef>
          </c:val>
          <c:extLst>
            <c:ext xmlns:c16="http://schemas.microsoft.com/office/drawing/2014/chart" uri="{C3380CC4-5D6E-409C-BE32-E72D297353CC}">
              <c16:uniqueId val="{00000002-81D2-4E5A-8E7C-104D8E66B7DD}"/>
            </c:ext>
          </c:extLst>
        </c:ser>
        <c:ser>
          <c:idx val="3"/>
          <c:order val="3"/>
          <c:tx>
            <c:strRef>
              <c:f>'Q6'!$F$16</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'Q6'!$G$12:$K$12</c:f>
              <c:strCache>
                <c:ptCount val="5"/>
                <c:pt idx="0">
                  <c:v>EU citizen</c:v>
                </c:pt>
                <c:pt idx="1">
                  <c:v>NGO</c:v>
                </c:pt>
                <c:pt idx="2">
                  <c:v>Business association</c:v>
                </c:pt>
                <c:pt idx="3">
                  <c:v>Company/business organisation</c:v>
                </c:pt>
                <c:pt idx="4">
                  <c:v>Public authority</c:v>
                </c:pt>
              </c:strCache>
            </c:strRef>
          </c:cat>
          <c:val>
            <c:numRef>
              <c:f>'Q6'!$G$16:$K$16</c:f>
              <c:numCache>
                <c:formatCode>General</c:formatCode>
                <c:ptCount val="5"/>
                <c:pt idx="0">
                  <c:v>3</c:v>
                </c:pt>
                <c:pt idx="1">
                  <c:v>1</c:v>
                </c:pt>
                <c:pt idx="2">
                  <c:v>3</c:v>
                </c:pt>
                <c:pt idx="3">
                  <c:v>2</c:v>
                </c:pt>
                <c:pt idx="4">
                  <c:v>1</c:v>
                </c:pt>
              </c:numCache>
            </c:numRef>
          </c:val>
          <c:extLst>
            <c:ext xmlns:c16="http://schemas.microsoft.com/office/drawing/2014/chart" uri="{C3380CC4-5D6E-409C-BE32-E72D297353CC}">
              <c16:uniqueId val="{00000003-81D2-4E5A-8E7C-104D8E66B7DD}"/>
            </c:ext>
          </c:extLst>
        </c:ser>
        <c:dLbls>
          <c:showLegendKey val="0"/>
          <c:showVal val="0"/>
          <c:showCatName val="0"/>
          <c:showSerName val="0"/>
          <c:showPercent val="0"/>
          <c:showBubbleSize val="0"/>
        </c:dLbls>
        <c:gapWidth val="219"/>
        <c:overlap val="-27"/>
        <c:axId val="681998800"/>
        <c:axId val="682021264"/>
      </c:barChart>
      <c:valAx>
        <c:axId val="682021264"/>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1998800"/>
        <c:crosses val="autoZero"/>
        <c:crossBetween val="between"/>
      </c:valAx>
      <c:catAx>
        <c:axId val="681998800"/>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1264"/>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spending on ‘issues ads’ during an election period count towards campaign or political party spending limits?</a:t>
            </a:r>
          </a:p>
        </c:rich>
      </c:tx>
      <c:overlay val="0"/>
      <c:spPr>
        <a:noFill/>
        <a:ln>
          <a:noFill/>
        </a:ln>
      </c:spPr>
    </c:title>
    <c:autoTitleDeleted val="0"/>
    <c:plotArea>
      <c:layout>
        <c:manualLayout>
          <c:xMode val="edge"/>
          <c:yMode val="edge"/>
          <c:x val="0.28973354561699921"/>
          <c:y val="0.33297651136150941"/>
          <c:w val="0.35108780616345986"/>
          <c:h val="0.46222607270700267"/>
        </c:manualLayout>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2CA6-4EFF-BF51-D133E9EF84CB}"/>
              </c:ext>
            </c:extLst>
          </c:dPt>
          <c:dPt>
            <c:idx val="1"/>
            <c:bubble3D val="0"/>
            <c:spPr>
              <a:solidFill>
                <a:schemeClr val="accent4"/>
              </a:solidFill>
              <a:ln w="19046">
                <a:solidFill>
                  <a:srgbClr val="FFFFFF"/>
                </a:solidFill>
                <a:prstDash val="solid"/>
              </a:ln>
            </c:spPr>
            <c:extLst>
              <c:ext xmlns:c16="http://schemas.microsoft.com/office/drawing/2014/chart" uri="{C3380CC4-5D6E-409C-BE32-E72D297353CC}">
                <c16:uniqueId val="{00000001-2CA6-4EFF-BF51-D133E9EF84CB}"/>
              </c:ext>
            </c:extLst>
          </c:dPt>
          <c:dPt>
            <c:idx val="2"/>
            <c:bubble3D val="0"/>
            <c:spPr>
              <a:solidFill>
                <a:schemeClr val="accent2"/>
              </a:solidFill>
              <a:ln w="19046">
                <a:solidFill>
                  <a:srgbClr val="FFFFFF"/>
                </a:solidFill>
                <a:prstDash val="solid"/>
              </a:ln>
            </c:spPr>
            <c:extLst>
              <c:ext xmlns:c16="http://schemas.microsoft.com/office/drawing/2014/chart" uri="{C3380CC4-5D6E-409C-BE32-E72D297353CC}">
                <c16:uniqueId val="{00000002-2CA6-4EFF-BF51-D133E9EF84CB}"/>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2CA6-4EFF-BF51-D133E9EF84CB}"/>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Maybe</c:v>
              </c:pt>
              <c:pt idx="2">
                <c:v>No</c:v>
              </c:pt>
              <c:pt idx="3">
                <c:v>Don’t know</c:v>
              </c:pt>
            </c:strLit>
          </c:cat>
          <c:val>
            <c:numLit>
              <c:formatCode>General</c:formatCode>
              <c:ptCount val="4"/>
              <c:pt idx="0">
                <c:v>70</c:v>
              </c:pt>
              <c:pt idx="1">
                <c:v>18</c:v>
              </c:pt>
              <c:pt idx="2">
                <c:v>14</c:v>
              </c:pt>
              <c:pt idx="3">
                <c:v>18</c:v>
              </c:pt>
            </c:numLit>
          </c:val>
          <c:extLst>
            <c:ext xmlns:c16="http://schemas.microsoft.com/office/drawing/2014/chart" uri="{C3380CC4-5D6E-409C-BE32-E72D297353CC}">
              <c16:uniqueId val="{00000008-F7BF-4B4F-815F-D70A3DD990FC}"/>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8.0555450988381225E-2"/>
          <c:y val="0.83859879340445831"/>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civil society and other actors have to follow the same rules as political parties when paying for and placing political advertising?</a:t>
            </a:r>
          </a:p>
        </c:rich>
      </c:tx>
      <c:overlay val="0"/>
      <c:spPr>
        <a:noFill/>
        <a:ln>
          <a:noFill/>
        </a:ln>
      </c:spPr>
    </c:title>
    <c:autoTitleDeleted val="0"/>
    <c:plotArea>
      <c:layout/>
      <c:barChart>
        <c:barDir val="col"/>
        <c:grouping val="clustered"/>
        <c:varyColors val="0"/>
        <c:ser>
          <c:idx val="0"/>
          <c:order val="0"/>
          <c:tx>
            <c:strRef>
              <c:f>'Q8'!$F$13:$F$13</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'Q8'!$G$12:$K$12</c:f>
              <c:strCache>
                <c:ptCount val="5"/>
                <c:pt idx="0">
                  <c:v>EU citizen</c:v>
                </c:pt>
                <c:pt idx="1">
                  <c:v>NGO</c:v>
                </c:pt>
                <c:pt idx="2">
                  <c:v>Business association</c:v>
                </c:pt>
                <c:pt idx="3">
                  <c:v>Company/business organisation</c:v>
                </c:pt>
                <c:pt idx="4">
                  <c:v>Public authority</c:v>
                </c:pt>
              </c:strCache>
            </c:strRef>
          </c:cat>
          <c:val>
            <c:numRef>
              <c:f>'Q8'!$G$13:$K$13</c:f>
              <c:numCache>
                <c:formatCode>General</c:formatCode>
                <c:ptCount val="5"/>
                <c:pt idx="0">
                  <c:v>47</c:v>
                </c:pt>
                <c:pt idx="1">
                  <c:v>11</c:v>
                </c:pt>
                <c:pt idx="2">
                  <c:v>3</c:v>
                </c:pt>
                <c:pt idx="3">
                  <c:v>2</c:v>
                </c:pt>
                <c:pt idx="4">
                  <c:v>4</c:v>
                </c:pt>
              </c:numCache>
            </c:numRef>
          </c:val>
          <c:extLst>
            <c:ext xmlns:c16="http://schemas.microsoft.com/office/drawing/2014/chart" uri="{C3380CC4-5D6E-409C-BE32-E72D297353CC}">
              <c16:uniqueId val="{00000000-CE72-4134-B240-9D15BC47A03B}"/>
            </c:ext>
          </c:extLst>
        </c:ser>
        <c:ser>
          <c:idx val="1"/>
          <c:order val="1"/>
          <c:tx>
            <c:strRef>
              <c:f>'Q8'!$F$15:$F$15</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'Q8'!$G$12:$K$12</c:f>
              <c:strCache>
                <c:ptCount val="5"/>
                <c:pt idx="0">
                  <c:v>EU citizen</c:v>
                </c:pt>
                <c:pt idx="1">
                  <c:v>NGO</c:v>
                </c:pt>
                <c:pt idx="2">
                  <c:v>Business association</c:v>
                </c:pt>
                <c:pt idx="3">
                  <c:v>Company/business organisation</c:v>
                </c:pt>
                <c:pt idx="4">
                  <c:v>Public authority</c:v>
                </c:pt>
              </c:strCache>
            </c:strRef>
          </c:cat>
          <c:val>
            <c:numRef>
              <c:f>'Q8'!$G$15:$K$15</c:f>
              <c:numCache>
                <c:formatCode>General</c:formatCode>
                <c:ptCount val="5"/>
                <c:pt idx="0">
                  <c:v>8</c:v>
                </c:pt>
                <c:pt idx="1">
                  <c:v>8</c:v>
                </c:pt>
                <c:pt idx="2">
                  <c:v>2</c:v>
                </c:pt>
                <c:pt idx="3">
                  <c:v>1</c:v>
                </c:pt>
              </c:numCache>
            </c:numRef>
          </c:val>
          <c:extLst>
            <c:ext xmlns:c16="http://schemas.microsoft.com/office/drawing/2014/chart" uri="{C3380CC4-5D6E-409C-BE32-E72D297353CC}">
              <c16:uniqueId val="{00000001-CE72-4134-B240-9D15BC47A03B}"/>
            </c:ext>
          </c:extLst>
        </c:ser>
        <c:ser>
          <c:idx val="2"/>
          <c:order val="2"/>
          <c:tx>
            <c:strRef>
              <c:f>'Q8'!$F$14:$F$14</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'Q8'!$G$12:$K$12</c:f>
              <c:strCache>
                <c:ptCount val="5"/>
                <c:pt idx="0">
                  <c:v>EU citizen</c:v>
                </c:pt>
                <c:pt idx="1">
                  <c:v>NGO</c:v>
                </c:pt>
                <c:pt idx="2">
                  <c:v>Business association</c:v>
                </c:pt>
                <c:pt idx="3">
                  <c:v>Company/business organisation</c:v>
                </c:pt>
                <c:pt idx="4">
                  <c:v>Public authority</c:v>
                </c:pt>
              </c:strCache>
            </c:strRef>
          </c:cat>
          <c:val>
            <c:numRef>
              <c:f>'Q8'!$G$14:$K$14</c:f>
              <c:numCache>
                <c:formatCode>General</c:formatCode>
                <c:ptCount val="5"/>
                <c:pt idx="0">
                  <c:v>7</c:v>
                </c:pt>
                <c:pt idx="1">
                  <c:v>3</c:v>
                </c:pt>
                <c:pt idx="2">
                  <c:v>1</c:v>
                </c:pt>
                <c:pt idx="3">
                  <c:v>2</c:v>
                </c:pt>
                <c:pt idx="4">
                  <c:v>1</c:v>
                </c:pt>
              </c:numCache>
            </c:numRef>
          </c:val>
          <c:extLst>
            <c:ext xmlns:c16="http://schemas.microsoft.com/office/drawing/2014/chart" uri="{C3380CC4-5D6E-409C-BE32-E72D297353CC}">
              <c16:uniqueId val="{00000002-CE72-4134-B240-9D15BC47A03B}"/>
            </c:ext>
          </c:extLst>
        </c:ser>
        <c:ser>
          <c:idx val="3"/>
          <c:order val="3"/>
          <c:tx>
            <c:strRef>
              <c:f>'Q8'!$F$16:$F$16</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'Q8'!$G$12:$K$12</c:f>
              <c:strCache>
                <c:ptCount val="5"/>
                <c:pt idx="0">
                  <c:v>EU citizen</c:v>
                </c:pt>
                <c:pt idx="1">
                  <c:v>NGO</c:v>
                </c:pt>
                <c:pt idx="2">
                  <c:v>Business association</c:v>
                </c:pt>
                <c:pt idx="3">
                  <c:v>Company/business organisation</c:v>
                </c:pt>
                <c:pt idx="4">
                  <c:v>Public authority</c:v>
                </c:pt>
              </c:strCache>
            </c:strRef>
          </c:cat>
          <c:val>
            <c:numRef>
              <c:f>'Q8'!$G$16:$K$16</c:f>
              <c:numCache>
                <c:formatCode>General</c:formatCode>
                <c:ptCount val="5"/>
                <c:pt idx="0">
                  <c:v>4</c:v>
                </c:pt>
                <c:pt idx="2">
                  <c:v>1</c:v>
                </c:pt>
                <c:pt idx="3">
                  <c:v>1</c:v>
                </c:pt>
              </c:numCache>
            </c:numRef>
          </c:val>
          <c:extLst>
            <c:ext xmlns:c16="http://schemas.microsoft.com/office/drawing/2014/chart" uri="{C3380CC4-5D6E-409C-BE32-E72D297353CC}">
              <c16:uniqueId val="{00000003-CE72-4134-B240-9D15BC47A03B}"/>
            </c:ext>
          </c:extLst>
        </c:ser>
        <c:dLbls>
          <c:showLegendKey val="0"/>
          <c:showVal val="0"/>
          <c:showCatName val="0"/>
          <c:showSerName val="0"/>
          <c:showPercent val="0"/>
          <c:showBubbleSize val="0"/>
        </c:dLbls>
        <c:gapWidth val="219"/>
        <c:overlap val="-27"/>
        <c:axId val="682027504"/>
        <c:axId val="682025008"/>
      </c:barChart>
      <c:valAx>
        <c:axId val="682025008"/>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7504"/>
        <c:crosses val="autoZero"/>
        <c:crossBetween val="between"/>
      </c:valAx>
      <c:catAx>
        <c:axId val="682027504"/>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5008"/>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set at EU level on how political adverts can be funded?</a:t>
            </a:r>
          </a:p>
        </c:rich>
      </c:tx>
      <c:overlay val="0"/>
      <c:spPr>
        <a:noFill/>
        <a:ln>
          <a:noFill/>
        </a:ln>
      </c:spPr>
    </c:title>
    <c:autoTitleDeleted val="0"/>
    <c:plotArea>
      <c:layout/>
      <c:barChart>
        <c:barDir val="col"/>
        <c:grouping val="clustered"/>
        <c:varyColors val="0"/>
        <c:ser>
          <c:idx val="0"/>
          <c:order val="0"/>
          <c:tx>
            <c:strRef>
              <c:f>'Q9'!$F$12:$F$12</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'Q9'!$G$11:$K$11</c:f>
              <c:strCache>
                <c:ptCount val="5"/>
                <c:pt idx="0">
                  <c:v>EU citizen</c:v>
                </c:pt>
                <c:pt idx="1">
                  <c:v>NGO</c:v>
                </c:pt>
                <c:pt idx="2">
                  <c:v>Business association</c:v>
                </c:pt>
                <c:pt idx="3">
                  <c:v>Company/business organisation</c:v>
                </c:pt>
                <c:pt idx="4">
                  <c:v>Public authority</c:v>
                </c:pt>
              </c:strCache>
            </c:strRef>
          </c:cat>
          <c:val>
            <c:numRef>
              <c:f>'Q9'!$G$12:$K$12</c:f>
              <c:numCache>
                <c:formatCode>General</c:formatCode>
                <c:ptCount val="5"/>
                <c:pt idx="0">
                  <c:v>55</c:v>
                </c:pt>
                <c:pt idx="1">
                  <c:v>16</c:v>
                </c:pt>
                <c:pt idx="4">
                  <c:v>2</c:v>
                </c:pt>
              </c:numCache>
            </c:numRef>
          </c:val>
          <c:extLst>
            <c:ext xmlns:c16="http://schemas.microsoft.com/office/drawing/2014/chart" uri="{C3380CC4-5D6E-409C-BE32-E72D297353CC}">
              <c16:uniqueId val="{00000000-1632-4A98-90B5-26565EA1DFDB}"/>
            </c:ext>
          </c:extLst>
        </c:ser>
        <c:ser>
          <c:idx val="1"/>
          <c:order val="1"/>
          <c:tx>
            <c:strRef>
              <c:f>'Q9'!$F$14:$F$14</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'Q9'!$G$11:$K$11</c:f>
              <c:strCache>
                <c:ptCount val="5"/>
                <c:pt idx="0">
                  <c:v>EU citizen</c:v>
                </c:pt>
                <c:pt idx="1">
                  <c:v>NGO</c:v>
                </c:pt>
                <c:pt idx="2">
                  <c:v>Business association</c:v>
                </c:pt>
                <c:pt idx="3">
                  <c:v>Company/business organisation</c:v>
                </c:pt>
                <c:pt idx="4">
                  <c:v>Public authority</c:v>
                </c:pt>
              </c:strCache>
            </c:strRef>
          </c:cat>
          <c:val>
            <c:numRef>
              <c:f>'Q9'!$G$14:$K$14</c:f>
              <c:numCache>
                <c:formatCode>General</c:formatCode>
                <c:ptCount val="5"/>
                <c:pt idx="0">
                  <c:v>6</c:v>
                </c:pt>
                <c:pt idx="1">
                  <c:v>1</c:v>
                </c:pt>
                <c:pt idx="2">
                  <c:v>1</c:v>
                </c:pt>
                <c:pt idx="3">
                  <c:v>1</c:v>
                </c:pt>
                <c:pt idx="4">
                  <c:v>2</c:v>
                </c:pt>
              </c:numCache>
            </c:numRef>
          </c:val>
          <c:extLst>
            <c:ext xmlns:c16="http://schemas.microsoft.com/office/drawing/2014/chart" uri="{C3380CC4-5D6E-409C-BE32-E72D297353CC}">
              <c16:uniqueId val="{00000001-1632-4A98-90B5-26565EA1DFDB}"/>
            </c:ext>
          </c:extLst>
        </c:ser>
        <c:ser>
          <c:idx val="2"/>
          <c:order val="2"/>
          <c:tx>
            <c:strRef>
              <c:f>'Q9'!$F$13:$F$13</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'Q9'!$G$11:$K$11</c:f>
              <c:strCache>
                <c:ptCount val="5"/>
                <c:pt idx="0">
                  <c:v>EU citizen</c:v>
                </c:pt>
                <c:pt idx="1">
                  <c:v>NGO</c:v>
                </c:pt>
                <c:pt idx="2">
                  <c:v>Business association</c:v>
                </c:pt>
                <c:pt idx="3">
                  <c:v>Company/business organisation</c:v>
                </c:pt>
                <c:pt idx="4">
                  <c:v>Public authority</c:v>
                </c:pt>
              </c:strCache>
            </c:strRef>
          </c:cat>
          <c:val>
            <c:numRef>
              <c:f>'Q9'!$G$13:$K$13</c:f>
              <c:numCache>
                <c:formatCode>General</c:formatCode>
                <c:ptCount val="5"/>
                <c:pt idx="0">
                  <c:v>3</c:v>
                </c:pt>
                <c:pt idx="1">
                  <c:v>4</c:v>
                </c:pt>
                <c:pt idx="2">
                  <c:v>4</c:v>
                </c:pt>
                <c:pt idx="3">
                  <c:v>4</c:v>
                </c:pt>
                <c:pt idx="4">
                  <c:v>1</c:v>
                </c:pt>
              </c:numCache>
            </c:numRef>
          </c:val>
          <c:extLst>
            <c:ext xmlns:c16="http://schemas.microsoft.com/office/drawing/2014/chart" uri="{C3380CC4-5D6E-409C-BE32-E72D297353CC}">
              <c16:uniqueId val="{00000002-1632-4A98-90B5-26565EA1DFDB}"/>
            </c:ext>
          </c:extLst>
        </c:ser>
        <c:ser>
          <c:idx val="3"/>
          <c:order val="3"/>
          <c:tx>
            <c:strRef>
              <c:f>'Q9'!$F$15:$F$15</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'Q9'!$G$11:$K$11</c:f>
              <c:strCache>
                <c:ptCount val="5"/>
                <c:pt idx="0">
                  <c:v>EU citizen</c:v>
                </c:pt>
                <c:pt idx="1">
                  <c:v>NGO</c:v>
                </c:pt>
                <c:pt idx="2">
                  <c:v>Business association</c:v>
                </c:pt>
                <c:pt idx="3">
                  <c:v>Company/business organisation</c:v>
                </c:pt>
                <c:pt idx="4">
                  <c:v>Public authority</c:v>
                </c:pt>
              </c:strCache>
            </c:strRef>
          </c:cat>
          <c:val>
            <c:numRef>
              <c:f>'Q9'!$G$15:$K$15</c:f>
              <c:numCache>
                <c:formatCode>General</c:formatCode>
                <c:ptCount val="5"/>
                <c:pt idx="0">
                  <c:v>2</c:v>
                </c:pt>
                <c:pt idx="1">
                  <c:v>1</c:v>
                </c:pt>
                <c:pt idx="2">
                  <c:v>3</c:v>
                </c:pt>
                <c:pt idx="3">
                  <c:v>1</c:v>
                </c:pt>
              </c:numCache>
            </c:numRef>
          </c:val>
          <c:extLst>
            <c:ext xmlns:c16="http://schemas.microsoft.com/office/drawing/2014/chart" uri="{C3380CC4-5D6E-409C-BE32-E72D297353CC}">
              <c16:uniqueId val="{00000003-1632-4A98-90B5-26565EA1DFDB}"/>
            </c:ext>
          </c:extLst>
        </c:ser>
        <c:dLbls>
          <c:showLegendKey val="0"/>
          <c:showVal val="0"/>
          <c:showCatName val="0"/>
          <c:showSerName val="0"/>
          <c:showPercent val="0"/>
          <c:showBubbleSize val="0"/>
        </c:dLbls>
        <c:gapWidth val="219"/>
        <c:overlap val="-27"/>
        <c:axId val="682005456"/>
        <c:axId val="682004208"/>
      </c:barChart>
      <c:valAx>
        <c:axId val="682004208"/>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05456"/>
        <c:crosses val="autoZero"/>
        <c:crossBetween val="between"/>
      </c:valAx>
      <c:catAx>
        <c:axId val="682005456"/>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04208"/>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Do you think the following sources of funding should be permitted to pay for political ads in your country?</a:t>
            </a:r>
          </a:p>
        </c:rich>
      </c:tx>
      <c:overlay val="0"/>
      <c:spPr>
        <a:noFill/>
        <a:ln>
          <a:noFill/>
        </a:ln>
      </c:spPr>
    </c:title>
    <c:autoTitleDeleted val="0"/>
    <c:plotArea>
      <c:layout/>
      <c:barChart>
        <c:barDir val="col"/>
        <c:grouping val="clustered"/>
        <c:varyColors val="0"/>
        <c:ser>
          <c:idx val="0"/>
          <c:order val="0"/>
          <c:tx>
            <c:strRef>
              <c:f>'Q9'!$F$45:$F$45</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'Q9'!$G$41:$L$41</c:f>
              <c:strCache>
                <c:ptCount val="6"/>
                <c:pt idx="0">
                  <c:v>Anonymous donations through online payment services</c:v>
                </c:pt>
                <c:pt idx="1">
                  <c:v>Crowdfunding</c:v>
                </c:pt>
                <c:pt idx="2">
                  <c:v>EU citizens residing in another Member State</c:v>
                </c:pt>
                <c:pt idx="3">
                  <c:v>Individuals or companies from third countries</c:v>
                </c:pt>
                <c:pt idx="4">
                  <c:v>Third-country state actors</c:v>
                </c:pt>
                <c:pt idx="5">
                  <c:v>Bank loans</c:v>
                </c:pt>
              </c:strCache>
            </c:strRef>
          </c:cat>
          <c:val>
            <c:numRef>
              <c:f>'Q9'!$G$45:$L$45</c:f>
              <c:numCache>
                <c:formatCode>General</c:formatCode>
                <c:ptCount val="6"/>
                <c:pt idx="0">
                  <c:v>15</c:v>
                </c:pt>
                <c:pt idx="1">
                  <c:v>56</c:v>
                </c:pt>
                <c:pt idx="2">
                  <c:v>41</c:v>
                </c:pt>
                <c:pt idx="3">
                  <c:v>7</c:v>
                </c:pt>
                <c:pt idx="4">
                  <c:v>4</c:v>
                </c:pt>
                <c:pt idx="5">
                  <c:v>19</c:v>
                </c:pt>
              </c:numCache>
            </c:numRef>
          </c:val>
          <c:extLst>
            <c:ext xmlns:c16="http://schemas.microsoft.com/office/drawing/2014/chart" uri="{C3380CC4-5D6E-409C-BE32-E72D297353CC}">
              <c16:uniqueId val="{00000000-5B21-4C8D-8FEF-7BBFE9F763FD}"/>
            </c:ext>
          </c:extLst>
        </c:ser>
        <c:ser>
          <c:idx val="1"/>
          <c:order val="1"/>
          <c:tx>
            <c:strRef>
              <c:f>'Q9'!$F$44:$F$44</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'Q9'!$G$41:$L$41</c:f>
              <c:strCache>
                <c:ptCount val="6"/>
                <c:pt idx="0">
                  <c:v>Anonymous donations through online payment services</c:v>
                </c:pt>
                <c:pt idx="1">
                  <c:v>Crowdfunding</c:v>
                </c:pt>
                <c:pt idx="2">
                  <c:v>EU citizens residing in another Member State</c:v>
                </c:pt>
                <c:pt idx="3">
                  <c:v>Individuals or companies from third countries</c:v>
                </c:pt>
                <c:pt idx="4">
                  <c:v>Third-country state actors</c:v>
                </c:pt>
                <c:pt idx="5">
                  <c:v>Bank loans</c:v>
                </c:pt>
              </c:strCache>
            </c:strRef>
          </c:cat>
          <c:val>
            <c:numRef>
              <c:f>'Q9'!$G$44:$L$44</c:f>
              <c:numCache>
                <c:formatCode>General</c:formatCode>
                <c:ptCount val="6"/>
                <c:pt idx="0">
                  <c:v>55</c:v>
                </c:pt>
                <c:pt idx="1">
                  <c:v>12</c:v>
                </c:pt>
                <c:pt idx="2">
                  <c:v>21</c:v>
                </c:pt>
                <c:pt idx="3">
                  <c:v>68</c:v>
                </c:pt>
                <c:pt idx="4">
                  <c:v>79</c:v>
                </c:pt>
                <c:pt idx="5">
                  <c:v>37</c:v>
                </c:pt>
              </c:numCache>
            </c:numRef>
          </c:val>
          <c:extLst>
            <c:ext xmlns:c16="http://schemas.microsoft.com/office/drawing/2014/chart" uri="{C3380CC4-5D6E-409C-BE32-E72D297353CC}">
              <c16:uniqueId val="{00000001-5B21-4C8D-8FEF-7BBFE9F763FD}"/>
            </c:ext>
          </c:extLst>
        </c:ser>
        <c:ser>
          <c:idx val="2"/>
          <c:order val="2"/>
          <c:tx>
            <c:strRef>
              <c:f>'Q9'!$F$43:$F$43</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'Q9'!$G$41:$L$41</c:f>
              <c:strCache>
                <c:ptCount val="6"/>
                <c:pt idx="0">
                  <c:v>Anonymous donations through online payment services</c:v>
                </c:pt>
                <c:pt idx="1">
                  <c:v>Crowdfunding</c:v>
                </c:pt>
                <c:pt idx="2">
                  <c:v>EU citizens residing in another Member State</c:v>
                </c:pt>
                <c:pt idx="3">
                  <c:v>Individuals or companies from third countries</c:v>
                </c:pt>
                <c:pt idx="4">
                  <c:v>Third-country state actors</c:v>
                </c:pt>
                <c:pt idx="5">
                  <c:v>Bank loans</c:v>
                </c:pt>
              </c:strCache>
            </c:strRef>
          </c:cat>
          <c:val>
            <c:numRef>
              <c:f>'Q9'!$G$43:$L$43</c:f>
              <c:numCache>
                <c:formatCode>General</c:formatCode>
                <c:ptCount val="6"/>
                <c:pt idx="0">
                  <c:v>16</c:v>
                </c:pt>
                <c:pt idx="1">
                  <c:v>16</c:v>
                </c:pt>
                <c:pt idx="2">
                  <c:v>21</c:v>
                </c:pt>
                <c:pt idx="3">
                  <c:v>9</c:v>
                </c:pt>
                <c:pt idx="4">
                  <c:v>2</c:v>
                </c:pt>
                <c:pt idx="5">
                  <c:v>24</c:v>
                </c:pt>
              </c:numCache>
            </c:numRef>
          </c:val>
          <c:extLst>
            <c:ext xmlns:c16="http://schemas.microsoft.com/office/drawing/2014/chart" uri="{C3380CC4-5D6E-409C-BE32-E72D297353CC}">
              <c16:uniqueId val="{00000002-5B21-4C8D-8FEF-7BBFE9F763FD}"/>
            </c:ext>
          </c:extLst>
        </c:ser>
        <c:ser>
          <c:idx val="3"/>
          <c:order val="3"/>
          <c:tx>
            <c:strRef>
              <c:f>'Q9'!$F$42:$F$42</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'Q9'!$G$41:$L$41</c:f>
              <c:strCache>
                <c:ptCount val="6"/>
                <c:pt idx="0">
                  <c:v>Anonymous donations through online payment services</c:v>
                </c:pt>
                <c:pt idx="1">
                  <c:v>Crowdfunding</c:v>
                </c:pt>
                <c:pt idx="2">
                  <c:v>EU citizens residing in another Member State</c:v>
                </c:pt>
                <c:pt idx="3">
                  <c:v>Individuals or companies from third countries</c:v>
                </c:pt>
                <c:pt idx="4">
                  <c:v>Third-country state actors</c:v>
                </c:pt>
                <c:pt idx="5">
                  <c:v>Bank loans</c:v>
                </c:pt>
              </c:strCache>
            </c:strRef>
          </c:cat>
          <c:val>
            <c:numRef>
              <c:f>'Q9'!$G$42:$L$42</c:f>
              <c:numCache>
                <c:formatCode>General</c:formatCode>
                <c:ptCount val="6"/>
                <c:pt idx="0">
                  <c:v>6</c:v>
                </c:pt>
                <c:pt idx="1">
                  <c:v>9</c:v>
                </c:pt>
                <c:pt idx="2">
                  <c:v>8</c:v>
                </c:pt>
                <c:pt idx="3">
                  <c:v>7</c:v>
                </c:pt>
                <c:pt idx="4">
                  <c:v>7</c:v>
                </c:pt>
                <c:pt idx="5">
                  <c:v>12</c:v>
                </c:pt>
              </c:numCache>
            </c:numRef>
          </c:val>
          <c:extLst>
            <c:ext xmlns:c16="http://schemas.microsoft.com/office/drawing/2014/chart" uri="{C3380CC4-5D6E-409C-BE32-E72D297353CC}">
              <c16:uniqueId val="{00000003-5B21-4C8D-8FEF-7BBFE9F763FD}"/>
            </c:ext>
          </c:extLst>
        </c:ser>
        <c:dLbls>
          <c:showLegendKey val="0"/>
          <c:showVal val="0"/>
          <c:showCatName val="0"/>
          <c:showSerName val="0"/>
          <c:showPercent val="0"/>
          <c:showBubbleSize val="0"/>
        </c:dLbls>
        <c:gapWidth val="219"/>
        <c:overlap val="-27"/>
        <c:axId val="682025424"/>
        <c:axId val="682023344"/>
      </c:barChart>
      <c:valAx>
        <c:axId val="682023344"/>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5424"/>
        <c:crosses val="autoZero"/>
        <c:crossBetween val="between"/>
      </c:valAx>
      <c:catAx>
        <c:axId val="682025424"/>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3344"/>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limits set at EU level to how much money can be spent in total on political advertising in a particular campaign?</a:t>
            </a:r>
          </a:p>
        </c:rich>
      </c:tx>
      <c:overlay val="0"/>
      <c:spPr>
        <a:noFill/>
        <a:ln>
          <a:noFill/>
        </a:ln>
      </c:spPr>
    </c:title>
    <c:autoTitleDeleted val="0"/>
    <c:plotArea>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B4CB-4AE9-B87A-05DF3AF5F8F6}"/>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B4CB-4AE9-B87A-05DF3AF5F8F6}"/>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B4CB-4AE9-B87A-05DF3AF5F8F6}"/>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B4CB-4AE9-B87A-05DF3AF5F8F6}"/>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60</c:v>
              </c:pt>
              <c:pt idx="1">
                <c:v>16</c:v>
              </c:pt>
              <c:pt idx="2">
                <c:v>11</c:v>
              </c:pt>
              <c:pt idx="3">
                <c:v>11</c:v>
              </c:pt>
            </c:numLit>
          </c:val>
          <c:extLst>
            <c:ext xmlns:c16="http://schemas.microsoft.com/office/drawing/2014/chart" uri="{C3380CC4-5D6E-409C-BE32-E72D297353CC}">
              <c16:uniqueId val="{00000008-F198-4C35-B53E-ECCD46C93530}"/>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0.16878780219098899"/>
          <c:y val="0.85981421107221345"/>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limits set at EU level to how much money can be received by a particular party, candidate or campaign from any single source?</a:t>
            </a:r>
          </a:p>
        </c:rich>
      </c:tx>
      <c:overlay val="0"/>
      <c:spPr>
        <a:noFill/>
        <a:ln>
          <a:noFill/>
        </a:ln>
      </c:spPr>
    </c:title>
    <c:autoTitleDeleted val="0"/>
    <c:plotArea>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E72A-419C-AEEE-634C6EFC7E1B}"/>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E72A-419C-AEEE-634C6EFC7E1B}"/>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E72A-419C-AEEE-634C6EFC7E1B}"/>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E72A-419C-AEEE-634C6EFC7E1B}"/>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63</c:v>
              </c:pt>
              <c:pt idx="1">
                <c:v>14</c:v>
              </c:pt>
              <c:pt idx="2">
                <c:v>9</c:v>
              </c:pt>
              <c:pt idx="3">
                <c:v>12</c:v>
              </c:pt>
            </c:numLit>
          </c:val>
          <c:extLst>
            <c:ext xmlns:c16="http://schemas.microsoft.com/office/drawing/2014/chart" uri="{C3380CC4-5D6E-409C-BE32-E72D297353CC}">
              <c16:uniqueId val="{00000008-B2BF-4C31-BEC1-A8231F6FFBFC}"/>
            </c:ext>
          </c:extLst>
        </c:ser>
        <c:dLbls>
          <c:showLegendKey val="0"/>
          <c:showVal val="0"/>
          <c:showCatName val="0"/>
          <c:showSerName val="0"/>
          <c:showPercent val="0"/>
          <c:showBubbleSize val="0"/>
          <c:showLeaderLines val="1"/>
        </c:dLbls>
        <c:firstSliceAng val="360"/>
      </c:pieChart>
      <c:spPr>
        <a:noFill/>
        <a:ln>
          <a:noFill/>
        </a:ln>
      </c:spPr>
    </c:plotArea>
    <c:legend>
      <c:legendPos val="r"/>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set at EU level as to how a specific amount of political advertising during an election should be allocated (for instance through proportionately allocated ‘online/offline ad vouchers’), to ensure access for more parties to the campa</a:t>
            </a:r>
          </a:p>
        </c:rich>
      </c:tx>
      <c:overlay val="0"/>
      <c:spPr>
        <a:noFill/>
        <a:ln>
          <a:noFill/>
        </a:ln>
      </c:spPr>
    </c:title>
    <c:autoTitleDeleted val="0"/>
    <c:plotArea>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4C48-4DF1-99C2-C73E600C9A89}"/>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4C48-4DF1-99C2-C73E600C9A89}"/>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4C48-4DF1-99C2-C73E600C9A89}"/>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4C48-4DF1-99C2-C73E600C9A89}"/>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48</c:v>
              </c:pt>
              <c:pt idx="1">
                <c:v>30</c:v>
              </c:pt>
              <c:pt idx="2">
                <c:v>21</c:v>
              </c:pt>
              <c:pt idx="3">
                <c:v>22</c:v>
              </c:pt>
            </c:numLit>
          </c:val>
          <c:extLst>
            <c:ext xmlns:c16="http://schemas.microsoft.com/office/drawing/2014/chart" uri="{C3380CC4-5D6E-409C-BE32-E72D297353CC}">
              <c16:uniqueId val="{00000008-9432-45F9-8F81-932F21D42419}"/>
            </c:ext>
          </c:extLst>
        </c:ser>
        <c:dLbls>
          <c:showLegendKey val="0"/>
          <c:showVal val="0"/>
          <c:showCatName val="0"/>
          <c:showSerName val="0"/>
          <c:showPercent val="0"/>
          <c:showBubbleSize val="0"/>
          <c:showLeaderLines val="1"/>
        </c:dLbls>
        <c:firstSliceAng val="360"/>
      </c:pieChart>
      <c:spPr>
        <a:noFill/>
        <a:ln>
          <a:noFill/>
        </a:ln>
      </c:spPr>
    </c:plotArea>
    <c:legend>
      <c:legendPos val="r"/>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set at EU level requiring all political advertising be clearly and specifically labelled as such?</a:t>
            </a:r>
          </a:p>
        </c:rich>
      </c:tx>
      <c:overlay val="0"/>
      <c:spPr>
        <a:noFill/>
        <a:ln>
          <a:noFill/>
        </a:ln>
      </c:spPr>
    </c:title>
    <c:autoTitleDeleted val="0"/>
    <c:plotArea>
      <c:layout>
        <c:manualLayout>
          <c:xMode val="edge"/>
          <c:yMode val="edge"/>
          <c:x val="0.31141451595954034"/>
          <c:y val="0.29310307203406177"/>
          <c:w val="0.38922528419184299"/>
          <c:h val="0.39433676585695199"/>
        </c:manualLayout>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8703-403D-ADD5-8BD8CD03FD2E}"/>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8703-403D-ADD5-8BD8CD03FD2E}"/>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8703-403D-ADD5-8BD8CD03FD2E}"/>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8703-403D-ADD5-8BD8CD03FD2E}"/>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110</c:v>
              </c:pt>
              <c:pt idx="1">
                <c:v>8</c:v>
              </c:pt>
              <c:pt idx="2">
                <c:v>7</c:v>
              </c:pt>
              <c:pt idx="3">
                <c:v>2</c:v>
              </c:pt>
            </c:numLit>
          </c:val>
          <c:extLst>
            <c:ext xmlns:c16="http://schemas.microsoft.com/office/drawing/2014/chart" uri="{C3380CC4-5D6E-409C-BE32-E72D297353CC}">
              <c16:uniqueId val="{00000008-611F-41AC-8FA0-B091EC8F4705}"/>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0.1527291968133353"/>
          <c:y val="0.7463736314119005"/>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requiring all the sponsors of political ads to be disclosed within the ad itself?</a:t>
            </a:r>
          </a:p>
        </c:rich>
      </c:tx>
      <c:overlay val="0"/>
      <c:spPr>
        <a:noFill/>
        <a:ln>
          <a:noFill/>
        </a:ln>
      </c:spPr>
    </c:title>
    <c:autoTitleDeleted val="0"/>
    <c:plotArea>
      <c:layout>
        <c:manualLayout>
          <c:xMode val="edge"/>
          <c:yMode val="edge"/>
          <c:x val="0.29936564957902234"/>
          <c:y val="0.32535685845769391"/>
          <c:w val="0.33460168163869969"/>
          <c:h val="0.44566391401520483"/>
        </c:manualLayout>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43AD-4986-B665-D739CDB3A357}"/>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43AD-4986-B665-D739CDB3A357}"/>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43AD-4986-B665-D739CDB3A357}"/>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43AD-4986-B665-D739CDB3A357}"/>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99</c:v>
              </c:pt>
              <c:pt idx="1">
                <c:v>11</c:v>
              </c:pt>
              <c:pt idx="2">
                <c:v>16</c:v>
              </c:pt>
              <c:pt idx="3">
                <c:v>2</c:v>
              </c:pt>
            </c:numLit>
          </c:val>
          <c:extLst>
            <c:ext xmlns:c16="http://schemas.microsoft.com/office/drawing/2014/chart" uri="{C3380CC4-5D6E-409C-BE32-E72D297353CC}">
              <c16:uniqueId val="{00000008-4202-4DFE-A8AF-3487EFEDCB19}"/>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8.8888967230353069E-2"/>
          <c:y val="0.7516215089574827"/>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requiring political ads to be truthful and not misleading about verifiable factual claims?</a:t>
            </a:r>
          </a:p>
        </c:rich>
      </c:tx>
      <c:overlay val="0"/>
      <c:spPr>
        <a:noFill/>
        <a:ln>
          <a:noFill/>
        </a:ln>
      </c:spPr>
    </c:title>
    <c:autoTitleDeleted val="0"/>
    <c:plotArea>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5D62-4E3C-8DB2-7630610D89A0}"/>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5D62-4E3C-8DB2-7630610D89A0}"/>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5D62-4E3C-8DB2-7630610D89A0}"/>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5D62-4E3C-8DB2-7630610D89A0}"/>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87</c:v>
              </c:pt>
              <c:pt idx="1">
                <c:v>13</c:v>
              </c:pt>
              <c:pt idx="2">
                <c:v>20</c:v>
              </c:pt>
              <c:pt idx="3">
                <c:v>4</c:v>
              </c:pt>
            </c:numLit>
          </c:val>
          <c:extLst>
            <c:ext xmlns:c16="http://schemas.microsoft.com/office/drawing/2014/chart" uri="{C3380CC4-5D6E-409C-BE32-E72D297353CC}">
              <c16:uniqueId val="{00000008-68EF-4B12-844C-311E84D0D986}"/>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0.14444450497194833"/>
          <c:y val="0.82703038463863399"/>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rules in times of elections campaign regulating how advertising space is allocated online?</a:t>
            </a:r>
          </a:p>
        </c:rich>
      </c:tx>
      <c:overlay val="0"/>
      <c:spPr>
        <a:noFill/>
        <a:ln>
          <a:noFill/>
        </a:ln>
      </c:spPr>
    </c:title>
    <c:autoTitleDeleted val="0"/>
    <c:plotArea>
      <c:layout/>
      <c:barChart>
        <c:barDir val="col"/>
        <c:grouping val="clustered"/>
        <c:varyColors val="0"/>
        <c:ser>
          <c:idx val="0"/>
          <c:order val="0"/>
          <c:tx>
            <c:strRef>
              <c:f>'Q13'!$F$13:$F$13</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'Q13'!$G$12:$K$12</c:f>
              <c:strCache>
                <c:ptCount val="5"/>
                <c:pt idx="0">
                  <c:v>EU citizen</c:v>
                </c:pt>
                <c:pt idx="1">
                  <c:v>NGO</c:v>
                </c:pt>
                <c:pt idx="2">
                  <c:v>Business association</c:v>
                </c:pt>
                <c:pt idx="3">
                  <c:v>Company/business organisation</c:v>
                </c:pt>
                <c:pt idx="4">
                  <c:v>Public authority</c:v>
                </c:pt>
              </c:strCache>
            </c:strRef>
          </c:cat>
          <c:val>
            <c:numRef>
              <c:f>'Q13'!$G$13:$K$13</c:f>
              <c:numCache>
                <c:formatCode>General</c:formatCode>
                <c:ptCount val="5"/>
                <c:pt idx="0">
                  <c:v>41</c:v>
                </c:pt>
                <c:pt idx="1">
                  <c:v>10</c:v>
                </c:pt>
                <c:pt idx="2">
                  <c:v>1</c:v>
                </c:pt>
                <c:pt idx="3">
                  <c:v>1</c:v>
                </c:pt>
                <c:pt idx="4">
                  <c:v>3</c:v>
                </c:pt>
              </c:numCache>
            </c:numRef>
          </c:val>
          <c:extLst>
            <c:ext xmlns:c16="http://schemas.microsoft.com/office/drawing/2014/chart" uri="{C3380CC4-5D6E-409C-BE32-E72D297353CC}">
              <c16:uniqueId val="{00000000-9BDC-47DB-9BB2-21AADA7F6398}"/>
            </c:ext>
          </c:extLst>
        </c:ser>
        <c:ser>
          <c:idx val="1"/>
          <c:order val="1"/>
          <c:tx>
            <c:strRef>
              <c:f>'Q13'!$F$15:$F$15</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'Q13'!$G$12:$K$12</c:f>
              <c:strCache>
                <c:ptCount val="5"/>
                <c:pt idx="0">
                  <c:v>EU citizen</c:v>
                </c:pt>
                <c:pt idx="1">
                  <c:v>NGO</c:v>
                </c:pt>
                <c:pt idx="2">
                  <c:v>Business association</c:v>
                </c:pt>
                <c:pt idx="3">
                  <c:v>Company/business organisation</c:v>
                </c:pt>
                <c:pt idx="4">
                  <c:v>Public authority</c:v>
                </c:pt>
              </c:strCache>
            </c:strRef>
          </c:cat>
          <c:val>
            <c:numRef>
              <c:f>'Q13'!$G$15:$K$15</c:f>
              <c:numCache>
                <c:formatCode>General</c:formatCode>
                <c:ptCount val="5"/>
                <c:pt idx="0">
                  <c:v>10</c:v>
                </c:pt>
                <c:pt idx="2">
                  <c:v>5</c:v>
                </c:pt>
                <c:pt idx="3">
                  <c:v>1</c:v>
                </c:pt>
                <c:pt idx="4">
                  <c:v>2</c:v>
                </c:pt>
              </c:numCache>
            </c:numRef>
          </c:val>
          <c:extLst>
            <c:ext xmlns:c16="http://schemas.microsoft.com/office/drawing/2014/chart" uri="{C3380CC4-5D6E-409C-BE32-E72D297353CC}">
              <c16:uniqueId val="{00000001-9BDC-47DB-9BB2-21AADA7F6398}"/>
            </c:ext>
          </c:extLst>
        </c:ser>
        <c:ser>
          <c:idx val="2"/>
          <c:order val="2"/>
          <c:tx>
            <c:strRef>
              <c:f>'Q13'!$F$14:$F$14</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'Q13'!$G$12:$K$12</c:f>
              <c:strCache>
                <c:ptCount val="5"/>
                <c:pt idx="0">
                  <c:v>EU citizen</c:v>
                </c:pt>
                <c:pt idx="1">
                  <c:v>NGO</c:v>
                </c:pt>
                <c:pt idx="2">
                  <c:v>Business association</c:v>
                </c:pt>
                <c:pt idx="3">
                  <c:v>Company/business organisation</c:v>
                </c:pt>
                <c:pt idx="4">
                  <c:v>Public authority</c:v>
                </c:pt>
              </c:strCache>
            </c:strRef>
          </c:cat>
          <c:val>
            <c:numRef>
              <c:f>'Q13'!$G$14:$K$14</c:f>
              <c:numCache>
                <c:formatCode>General</c:formatCode>
                <c:ptCount val="5"/>
                <c:pt idx="0">
                  <c:v>6</c:v>
                </c:pt>
                <c:pt idx="1">
                  <c:v>9</c:v>
                </c:pt>
                <c:pt idx="2">
                  <c:v>3</c:v>
                </c:pt>
                <c:pt idx="3">
                  <c:v>4</c:v>
                </c:pt>
                <c:pt idx="4">
                  <c:v>1</c:v>
                </c:pt>
              </c:numCache>
            </c:numRef>
          </c:val>
          <c:extLst>
            <c:ext xmlns:c16="http://schemas.microsoft.com/office/drawing/2014/chart" uri="{C3380CC4-5D6E-409C-BE32-E72D297353CC}">
              <c16:uniqueId val="{00000002-9BDC-47DB-9BB2-21AADA7F6398}"/>
            </c:ext>
          </c:extLst>
        </c:ser>
        <c:ser>
          <c:idx val="3"/>
          <c:order val="3"/>
          <c:tx>
            <c:strRef>
              <c:f>'Q13'!$F$16:$F$16</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'Q13'!$G$12:$K$12</c:f>
              <c:strCache>
                <c:ptCount val="5"/>
                <c:pt idx="0">
                  <c:v>EU citizen</c:v>
                </c:pt>
                <c:pt idx="1">
                  <c:v>NGO</c:v>
                </c:pt>
                <c:pt idx="2">
                  <c:v>Business association</c:v>
                </c:pt>
                <c:pt idx="3">
                  <c:v>Company/business organisation</c:v>
                </c:pt>
                <c:pt idx="4">
                  <c:v>Public authority</c:v>
                </c:pt>
              </c:strCache>
            </c:strRef>
          </c:cat>
          <c:val>
            <c:numRef>
              <c:f>'Q13'!$G$16:$K$16</c:f>
              <c:numCache>
                <c:formatCode>General</c:formatCode>
                <c:ptCount val="5"/>
                <c:pt idx="0">
                  <c:v>9</c:v>
                </c:pt>
                <c:pt idx="1">
                  <c:v>2</c:v>
                </c:pt>
                <c:pt idx="2">
                  <c:v>1</c:v>
                </c:pt>
              </c:numCache>
            </c:numRef>
          </c:val>
          <c:extLst>
            <c:ext xmlns:c16="http://schemas.microsoft.com/office/drawing/2014/chart" uri="{C3380CC4-5D6E-409C-BE32-E72D297353CC}">
              <c16:uniqueId val="{00000003-9BDC-47DB-9BB2-21AADA7F6398}"/>
            </c:ext>
          </c:extLst>
        </c:ser>
        <c:dLbls>
          <c:showLegendKey val="0"/>
          <c:showVal val="0"/>
          <c:showCatName val="0"/>
          <c:showSerName val="0"/>
          <c:showPercent val="0"/>
          <c:showBubbleSize val="0"/>
        </c:dLbls>
        <c:gapWidth val="219"/>
        <c:overlap val="-27"/>
        <c:axId val="682025840"/>
        <c:axId val="682024592"/>
      </c:barChart>
      <c:valAx>
        <c:axId val="682024592"/>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5840"/>
        <c:crosses val="autoZero"/>
        <c:crossBetween val="between"/>
      </c:valAx>
      <c:catAx>
        <c:axId val="682025840"/>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82024592"/>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Are you concerned about the possibility of foreign actors (such as foreign states or foreign organisations) being able to sponsor political advertising to increase their own influence within the EU?</a:t>
            </a:r>
          </a:p>
        </c:rich>
      </c:tx>
      <c:overlay val="0"/>
      <c:spPr>
        <a:noFill/>
        <a:ln>
          <a:noFill/>
        </a:ln>
      </c:spPr>
    </c:title>
    <c:autoTitleDeleted val="0"/>
    <c:plotArea>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9595-4DC0-B7DD-A9BA0F947392}"/>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9595-4DC0-B7DD-A9BA0F947392}"/>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9595-4DC0-B7DD-A9BA0F947392}"/>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9595-4DC0-B7DD-A9BA0F947392}"/>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Maybe</c:v>
              </c:pt>
              <c:pt idx="2">
                <c:v>No</c:v>
              </c:pt>
              <c:pt idx="3">
                <c:v>Don’t know</c:v>
              </c:pt>
            </c:strLit>
          </c:cat>
          <c:val>
            <c:numLit>
              <c:formatCode>General</c:formatCode>
              <c:ptCount val="4"/>
              <c:pt idx="0">
                <c:v>95</c:v>
              </c:pt>
              <c:pt idx="1">
                <c:v>13</c:v>
              </c:pt>
              <c:pt idx="2">
                <c:v>8</c:v>
              </c:pt>
              <c:pt idx="3">
                <c:v>5</c:v>
              </c:pt>
            </c:numLit>
          </c:val>
          <c:extLst>
            <c:ext xmlns:c16="http://schemas.microsoft.com/office/drawing/2014/chart" uri="{C3380CC4-5D6E-409C-BE32-E72D297353CC}">
              <c16:uniqueId val="{00000008-645C-40EC-8B77-A24BE9107342}"/>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0.19923189524876944"/>
          <c:y val="0.88949490212440219"/>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Are you concerned that political advertising, especially online, can be used to intentionally spread false or misleading information (disinformation)?</a:t>
            </a:r>
          </a:p>
        </c:rich>
      </c:tx>
      <c:overlay val="0"/>
      <c:spPr>
        <a:noFill/>
        <a:ln>
          <a:noFill/>
        </a:ln>
      </c:spPr>
    </c:title>
    <c:autoTitleDeleted val="0"/>
    <c:plotArea>
      <c:layout>
        <c:manualLayout>
          <c:xMode val="edge"/>
          <c:yMode val="edge"/>
          <c:x val="0.30555554951619268"/>
          <c:y val="0.41799038848517461"/>
          <c:w val="0.31666664854857807"/>
          <c:h val="0.40533330544765556"/>
        </c:manualLayout>
      </c:layout>
      <c:pieChart>
        <c:varyColors val="1"/>
        <c:ser>
          <c:idx val="0"/>
          <c:order val="0"/>
          <c:tx>
            <c:v>Total</c:v>
          </c:tx>
          <c:dPt>
            <c:idx val="0"/>
            <c:bubble3D val="0"/>
            <c:spPr>
              <a:solidFill>
                <a:srgbClr val="4472C4"/>
              </a:solidFill>
              <a:ln w="19046">
                <a:solidFill>
                  <a:srgbClr val="FFFFFF"/>
                </a:solidFill>
                <a:prstDash val="solid"/>
              </a:ln>
            </c:spPr>
            <c:extLst>
              <c:ext xmlns:c16="http://schemas.microsoft.com/office/drawing/2014/chart" uri="{C3380CC4-5D6E-409C-BE32-E72D297353CC}">
                <c16:uniqueId val="{00000000-AF61-4916-8144-316FA270C882}"/>
              </c:ext>
            </c:extLst>
          </c:dPt>
          <c:dPt>
            <c:idx val="1"/>
            <c:bubble3D val="0"/>
            <c:spPr>
              <a:solidFill>
                <a:srgbClr val="ED7D31"/>
              </a:solidFill>
              <a:ln w="19046">
                <a:solidFill>
                  <a:srgbClr val="FFFFFF"/>
                </a:solidFill>
                <a:prstDash val="solid"/>
              </a:ln>
            </c:spPr>
            <c:extLst>
              <c:ext xmlns:c16="http://schemas.microsoft.com/office/drawing/2014/chart" uri="{C3380CC4-5D6E-409C-BE32-E72D297353CC}">
                <c16:uniqueId val="{00000001-AF61-4916-8144-316FA270C882}"/>
              </c:ext>
            </c:extLst>
          </c:dPt>
          <c:dPt>
            <c:idx val="2"/>
            <c:bubble3D val="0"/>
            <c:spPr>
              <a:solidFill>
                <a:srgbClr val="FFC000"/>
              </a:solidFill>
              <a:ln w="19046">
                <a:solidFill>
                  <a:srgbClr val="FFFFFF"/>
                </a:solidFill>
                <a:prstDash val="solid"/>
              </a:ln>
            </c:spPr>
            <c:extLst>
              <c:ext xmlns:c16="http://schemas.microsoft.com/office/drawing/2014/chart" uri="{C3380CC4-5D6E-409C-BE32-E72D297353CC}">
                <c16:uniqueId val="{00000002-AF61-4916-8144-316FA270C882}"/>
              </c:ext>
            </c:extLst>
          </c:dPt>
          <c:dPt>
            <c:idx val="3"/>
            <c:bubble3D val="0"/>
            <c:spPr>
              <a:solidFill>
                <a:srgbClr val="A5A5A5"/>
              </a:solidFill>
              <a:ln w="19046">
                <a:solidFill>
                  <a:srgbClr val="FFFFFF"/>
                </a:solidFill>
                <a:prstDash val="solid"/>
              </a:ln>
            </c:spPr>
            <c:extLst>
              <c:ext xmlns:c16="http://schemas.microsoft.com/office/drawing/2014/chart" uri="{C3380CC4-5D6E-409C-BE32-E72D297353CC}">
                <c16:uniqueId val="{00000003-AF61-4916-8144-316FA270C882}"/>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4"/>
              <c:pt idx="0">
                <c:v>Yes</c:v>
              </c:pt>
              <c:pt idx="1">
                <c:v>No</c:v>
              </c:pt>
              <c:pt idx="2">
                <c:v>Maybe</c:v>
              </c:pt>
              <c:pt idx="3">
                <c:v>Don’t know</c:v>
              </c:pt>
            </c:strLit>
          </c:cat>
          <c:val>
            <c:numLit>
              <c:formatCode>General</c:formatCode>
              <c:ptCount val="4"/>
              <c:pt idx="0">
                <c:v>117</c:v>
              </c:pt>
              <c:pt idx="1">
                <c:v>2</c:v>
              </c:pt>
              <c:pt idx="2">
                <c:v>6</c:v>
              </c:pt>
              <c:pt idx="3">
                <c:v>1</c:v>
              </c:pt>
            </c:numLit>
          </c:val>
          <c:extLst>
            <c:ext xmlns:c16="http://schemas.microsoft.com/office/drawing/2014/chart" uri="{C3380CC4-5D6E-409C-BE32-E72D297353CC}">
              <c16:uniqueId val="{00000008-0ED7-44DC-A037-BDE9A8ED0E3F}"/>
            </c:ext>
          </c:extLst>
        </c:ser>
        <c:dLbls>
          <c:showLegendKey val="0"/>
          <c:showVal val="0"/>
          <c:showCatName val="0"/>
          <c:showSerName val="0"/>
          <c:showPercent val="0"/>
          <c:showBubbleSize val="0"/>
          <c:showLeaderLines val="1"/>
        </c:dLbls>
        <c:firstSliceAng val="360"/>
      </c:pieChart>
      <c:spPr>
        <a:noFill/>
        <a:ln>
          <a:noFill/>
        </a:ln>
      </c:spPr>
    </c:plotArea>
    <c:legend>
      <c:legendPos val="r"/>
      <c:layout>
        <c:manualLayout>
          <c:xMode val="edge"/>
          <c:yMode val="edge"/>
          <c:x val="0.13611112620951832"/>
          <c:y val="0.87411707914859749"/>
        </c:manualLayout>
      </c:layout>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800" b="0" i="0" baseline="0">
                <a:effectLst/>
              </a:rPr>
              <a:t>Which rules do you believe should be common in European Parliamentary elections?</a:t>
            </a:r>
            <a:endParaRPr lang="en-GB">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BE"/>
        </a:p>
      </c:txPr>
    </c:title>
    <c:autoTitleDeleted val="0"/>
    <c:plotArea>
      <c:layout/>
      <c:barChart>
        <c:barDir val="col"/>
        <c:grouping val="clustered"/>
        <c:varyColors val="0"/>
        <c:ser>
          <c:idx val="0"/>
          <c:order val="0"/>
          <c:tx>
            <c:strRef>
              <c:f>'Q18'!$B$12</c:f>
              <c:strCache>
                <c:ptCount val="1"/>
                <c:pt idx="0">
                  <c:v>Count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B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'Q18'!$A$13:$A$19</c:f>
              <c:strCache>
                <c:ptCount val="7"/>
                <c:pt idx="0">
                  <c:v>the types of actor entitled to fund political ads</c:v>
                </c:pt>
                <c:pt idx="1">
                  <c:v>the period during which political ads are permitted</c:v>
                </c:pt>
                <c:pt idx="2">
                  <c:v>the types of actor entitled to place political ads</c:v>
                </c:pt>
                <c:pt idx="3">
                  <c:v>equal or proportionate access to placing political ads on social media platforms for the various political actors contesting an election</c:v>
                </c:pt>
                <c:pt idx="4">
                  <c:v>the amounts of money permitted to be spent on political ads in a period</c:v>
                </c:pt>
                <c:pt idx="5">
                  <c:v>the amounts of public money granted to support smaller parties’ campaigns</c:v>
                </c:pt>
                <c:pt idx="6">
                  <c:v>Other</c:v>
                </c:pt>
              </c:strCache>
            </c:strRef>
          </c:cat>
          <c:val>
            <c:numRef>
              <c:f>'Q18'!$B$13:$B$19</c:f>
              <c:numCache>
                <c:formatCode>General</c:formatCode>
                <c:ptCount val="7"/>
                <c:pt idx="0">
                  <c:v>77</c:v>
                </c:pt>
                <c:pt idx="1">
                  <c:v>76</c:v>
                </c:pt>
                <c:pt idx="2">
                  <c:v>72</c:v>
                </c:pt>
                <c:pt idx="3">
                  <c:v>67</c:v>
                </c:pt>
                <c:pt idx="4">
                  <c:v>63</c:v>
                </c:pt>
                <c:pt idx="5">
                  <c:v>57</c:v>
                </c:pt>
                <c:pt idx="6">
                  <c:v>12</c:v>
                </c:pt>
              </c:numCache>
            </c:numRef>
          </c:val>
          <c:extLst>
            <c:ext xmlns:c16="http://schemas.microsoft.com/office/drawing/2014/chart" uri="{C3380CC4-5D6E-409C-BE32-E72D297353CC}">
              <c16:uniqueId val="{00000000-8D1D-4109-A840-4BD7175A2A2D}"/>
            </c:ext>
          </c:extLst>
        </c:ser>
        <c:dLbls>
          <c:dLblPos val="outEnd"/>
          <c:showLegendKey val="0"/>
          <c:showVal val="1"/>
          <c:showCatName val="0"/>
          <c:showSerName val="0"/>
          <c:showPercent val="0"/>
          <c:showBubbleSize val="0"/>
        </c:dLbls>
        <c:gapWidth val="219"/>
        <c:overlap val="-27"/>
        <c:axId val="1021944208"/>
        <c:axId val="1021947536"/>
      </c:barChart>
      <c:catAx>
        <c:axId val="1021944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1021947536"/>
        <c:crosses val="autoZero"/>
        <c:auto val="1"/>
        <c:lblAlgn val="ctr"/>
        <c:lblOffset val="100"/>
        <c:noMultiLvlLbl val="0"/>
      </c:catAx>
      <c:valAx>
        <c:axId val="10219475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10219442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BE"/>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a facilitated procedure for registering a pan-European political advertising campaign...</a:t>
            </a:r>
          </a:p>
        </c:rich>
      </c:tx>
      <c:overlay val="0"/>
      <c:spPr>
        <a:noFill/>
        <a:ln>
          <a:noFill/>
        </a:ln>
      </c:spPr>
    </c:title>
    <c:autoTitleDeleted val="0"/>
    <c:plotArea>
      <c:layout>
        <c:manualLayout>
          <c:xMode val="edge"/>
          <c:yMode val="edge"/>
          <c:x val="7.9270709472849775E-3"/>
          <c:y val="0.2229964820507376"/>
          <c:w val="0.97463337296868802"/>
          <c:h val="0.67345533450731199"/>
        </c:manualLayout>
      </c:layout>
      <c:barChart>
        <c:barDir val="col"/>
        <c:grouping val="clustered"/>
        <c:varyColors val="0"/>
        <c:ser>
          <c:idx val="0"/>
          <c:order val="0"/>
          <c:tx>
            <c:strRef>
              <c:f>'Q19'!$F$15</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'Q19'!$G$14:$H$14</c:f>
              <c:strCache>
                <c:ptCount val="2"/>
                <c:pt idx="0">
                  <c:v>...for use during European Parliamentary elections?</c:v>
                </c:pt>
                <c:pt idx="1">
                  <c:v>...for use to support European Citizens Initiatives?</c:v>
                </c:pt>
              </c:strCache>
            </c:strRef>
          </c:cat>
          <c:val>
            <c:numRef>
              <c:f>'Q19'!$G$15:$H$15</c:f>
              <c:numCache>
                <c:formatCode>General</c:formatCode>
                <c:ptCount val="2"/>
                <c:pt idx="0">
                  <c:v>22</c:v>
                </c:pt>
                <c:pt idx="1">
                  <c:v>17</c:v>
                </c:pt>
              </c:numCache>
            </c:numRef>
          </c:val>
          <c:extLst>
            <c:ext xmlns:c16="http://schemas.microsoft.com/office/drawing/2014/chart" uri="{C3380CC4-5D6E-409C-BE32-E72D297353CC}">
              <c16:uniqueId val="{00000000-846F-42BF-AC62-96E444DF9A33}"/>
            </c:ext>
          </c:extLst>
        </c:ser>
        <c:ser>
          <c:idx val="1"/>
          <c:order val="1"/>
          <c:tx>
            <c:strRef>
              <c:f>'Q19'!$F$16</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'Q19'!$G$14:$H$14</c:f>
              <c:strCache>
                <c:ptCount val="2"/>
                <c:pt idx="0">
                  <c:v>...for use during European Parliamentary elections?</c:v>
                </c:pt>
                <c:pt idx="1">
                  <c:v>...for use to support European Citizens Initiatives?</c:v>
                </c:pt>
              </c:strCache>
            </c:strRef>
          </c:cat>
          <c:val>
            <c:numRef>
              <c:f>'Q19'!$G$16:$H$16</c:f>
              <c:numCache>
                <c:formatCode>General</c:formatCode>
                <c:ptCount val="2"/>
                <c:pt idx="0">
                  <c:v>1</c:v>
                </c:pt>
                <c:pt idx="1">
                  <c:v>1</c:v>
                </c:pt>
              </c:numCache>
            </c:numRef>
          </c:val>
          <c:extLst>
            <c:ext xmlns:c16="http://schemas.microsoft.com/office/drawing/2014/chart" uri="{C3380CC4-5D6E-409C-BE32-E72D297353CC}">
              <c16:uniqueId val="{00000001-846F-42BF-AC62-96E444DF9A33}"/>
            </c:ext>
          </c:extLst>
        </c:ser>
        <c:ser>
          <c:idx val="2"/>
          <c:order val="2"/>
          <c:tx>
            <c:strRef>
              <c:f>'Q19'!$F$17</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'Q19'!$G$14:$H$14</c:f>
              <c:strCache>
                <c:ptCount val="2"/>
                <c:pt idx="0">
                  <c:v>...for use during European Parliamentary elections?</c:v>
                </c:pt>
                <c:pt idx="1">
                  <c:v>...for use to support European Citizens Initiatives?</c:v>
                </c:pt>
              </c:strCache>
            </c:strRef>
          </c:cat>
          <c:val>
            <c:numRef>
              <c:f>'Q19'!$G$17:$H$17</c:f>
              <c:numCache>
                <c:formatCode>General</c:formatCode>
                <c:ptCount val="2"/>
                <c:pt idx="0">
                  <c:v>7</c:v>
                </c:pt>
                <c:pt idx="1">
                  <c:v>6</c:v>
                </c:pt>
              </c:numCache>
            </c:numRef>
          </c:val>
          <c:extLst>
            <c:ext xmlns:c16="http://schemas.microsoft.com/office/drawing/2014/chart" uri="{C3380CC4-5D6E-409C-BE32-E72D297353CC}">
              <c16:uniqueId val="{00000002-846F-42BF-AC62-96E444DF9A33}"/>
            </c:ext>
          </c:extLst>
        </c:ser>
        <c:ser>
          <c:idx val="3"/>
          <c:order val="3"/>
          <c:tx>
            <c:strRef>
              <c:f>'Q19'!$F$18</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'Q19'!$G$14:$H$14</c:f>
              <c:strCache>
                <c:ptCount val="2"/>
                <c:pt idx="0">
                  <c:v>...for use during European Parliamentary elections?</c:v>
                </c:pt>
                <c:pt idx="1">
                  <c:v>...for use to support European Citizens Initiatives?</c:v>
                </c:pt>
              </c:strCache>
            </c:strRef>
          </c:cat>
          <c:val>
            <c:numRef>
              <c:f>'Q19'!$G$18:$H$18</c:f>
              <c:numCache>
                <c:formatCode>General</c:formatCode>
                <c:ptCount val="2"/>
                <c:pt idx="0">
                  <c:v>15</c:v>
                </c:pt>
                <c:pt idx="1">
                  <c:v>6</c:v>
                </c:pt>
              </c:numCache>
            </c:numRef>
          </c:val>
          <c:extLst>
            <c:ext xmlns:c16="http://schemas.microsoft.com/office/drawing/2014/chart" uri="{C3380CC4-5D6E-409C-BE32-E72D297353CC}">
              <c16:uniqueId val="{00000003-846F-42BF-AC62-96E444DF9A33}"/>
            </c:ext>
          </c:extLst>
        </c:ser>
        <c:dLbls>
          <c:showLegendKey val="0"/>
          <c:showVal val="0"/>
          <c:showCatName val="0"/>
          <c:showSerName val="0"/>
          <c:showPercent val="0"/>
          <c:showBubbleSize val="0"/>
        </c:dLbls>
        <c:gapWidth val="219"/>
        <c:overlap val="-27"/>
        <c:axId val="676150032"/>
        <c:axId val="676151280"/>
      </c:barChart>
      <c:valAx>
        <c:axId val="676151280"/>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0032"/>
        <c:crosses val="autoZero"/>
        <c:crossBetween val="between"/>
      </c:valAx>
      <c:catAx>
        <c:axId val="676150032"/>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1280"/>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During a European election, who should be able to place a political ad?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BE"/>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B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'Q19'!$G$5:$G$10</c:f>
              <c:strCache>
                <c:ptCount val="6"/>
                <c:pt idx="0">
                  <c:v>Any person or legal person residing in any Member State</c:v>
                </c:pt>
                <c:pt idx="1">
                  <c:v>Any person or legal person residing in the specific Member State the ad will circulate</c:v>
                </c:pt>
                <c:pt idx="2">
                  <c:v>Any person (not a legal person) residing in any Member State</c:v>
                </c:pt>
                <c:pt idx="3">
                  <c:v>Any person or legal person (company or foundation), from anywhere</c:v>
                </c:pt>
                <c:pt idx="4">
                  <c:v>Any person (not legal person) residing in the specific Member State the ad will circulate</c:v>
                </c:pt>
                <c:pt idx="5">
                  <c:v>Any person (not a legal person) from anywhere</c:v>
                </c:pt>
              </c:strCache>
            </c:strRef>
          </c:cat>
          <c:val>
            <c:numRef>
              <c:f>'Q19'!$H$5:$H$10</c:f>
              <c:numCache>
                <c:formatCode>General</c:formatCode>
                <c:ptCount val="6"/>
                <c:pt idx="0">
                  <c:v>52</c:v>
                </c:pt>
                <c:pt idx="1">
                  <c:v>25</c:v>
                </c:pt>
                <c:pt idx="2">
                  <c:v>14</c:v>
                </c:pt>
                <c:pt idx="3">
                  <c:v>10</c:v>
                </c:pt>
                <c:pt idx="4">
                  <c:v>5</c:v>
                </c:pt>
                <c:pt idx="5">
                  <c:v>1</c:v>
                </c:pt>
              </c:numCache>
            </c:numRef>
          </c:val>
          <c:extLst>
            <c:ext xmlns:c16="http://schemas.microsoft.com/office/drawing/2014/chart" uri="{C3380CC4-5D6E-409C-BE32-E72D297353CC}">
              <c16:uniqueId val="{00000000-B7EE-4471-BA28-9CF7579C89AA}"/>
            </c:ext>
          </c:extLst>
        </c:ser>
        <c:dLbls>
          <c:dLblPos val="outEnd"/>
          <c:showLegendKey val="0"/>
          <c:showVal val="1"/>
          <c:showCatName val="0"/>
          <c:showSerName val="0"/>
          <c:showPercent val="0"/>
          <c:showBubbleSize val="0"/>
        </c:dLbls>
        <c:gapWidth val="219"/>
        <c:overlap val="-27"/>
        <c:axId val="733864336"/>
        <c:axId val="990768048"/>
      </c:barChart>
      <c:catAx>
        <c:axId val="733864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990768048"/>
        <c:crosses val="autoZero"/>
        <c:auto val="1"/>
        <c:lblAlgn val="ctr"/>
        <c:lblOffset val="100"/>
        <c:noMultiLvlLbl val="0"/>
      </c:catAx>
      <c:valAx>
        <c:axId val="990768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7338643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BE"/>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Please indicate which you think should apply: European political parties should...</a:t>
            </a:r>
          </a:p>
        </c:rich>
      </c:tx>
      <c:overlay val="0"/>
      <c:spPr>
        <a:noFill/>
        <a:ln>
          <a:noFill/>
        </a:ln>
      </c:spPr>
    </c:title>
    <c:autoTitleDeleted val="0"/>
    <c:plotArea>
      <c:layout/>
      <c:barChart>
        <c:barDir val="col"/>
        <c:grouping val="clustered"/>
        <c:varyColors val="0"/>
        <c:ser>
          <c:idx val="0"/>
          <c:order val="0"/>
          <c:tx>
            <c:strRef>
              <c:f>'Q20'!$F$7:$F$7</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'Q20'!$G$3:$K$3</c:f>
              <c:strCache>
                <c:ptCount val="5"/>
                <c:pt idx="0">
                  <c:v>Disclose their ad spending online in real time</c:v>
                </c:pt>
                <c:pt idx="1">
                  <c:v>Maintain examples on their website of the ads they sponsor</c:v>
                </c:pt>
                <c:pt idx="2">
                  <c:v>Disclose the advert targeting services they use</c:v>
                </c:pt>
                <c:pt idx="3">
                  <c:v>Refrain from using certain technologies which can be used to mislead (e.g. micro-targeting and other data-driven techniques, ad amplification, etc)</c:v>
                </c:pt>
                <c:pt idx="4">
                  <c:v>Refrain from political advertising altogether (rely on national campaigns only)</c:v>
                </c:pt>
              </c:strCache>
            </c:strRef>
          </c:cat>
          <c:val>
            <c:numRef>
              <c:f>'Q20'!$G$7:$K$7</c:f>
              <c:numCache>
                <c:formatCode>General</c:formatCode>
                <c:ptCount val="5"/>
                <c:pt idx="0">
                  <c:v>93</c:v>
                </c:pt>
                <c:pt idx="1">
                  <c:v>92</c:v>
                </c:pt>
                <c:pt idx="2">
                  <c:v>99</c:v>
                </c:pt>
                <c:pt idx="3">
                  <c:v>75</c:v>
                </c:pt>
                <c:pt idx="4">
                  <c:v>17</c:v>
                </c:pt>
              </c:numCache>
            </c:numRef>
          </c:val>
          <c:extLst>
            <c:ext xmlns:c16="http://schemas.microsoft.com/office/drawing/2014/chart" uri="{C3380CC4-5D6E-409C-BE32-E72D297353CC}">
              <c16:uniqueId val="{00000000-7B8E-4A95-9E53-28EAA68A1873}"/>
            </c:ext>
          </c:extLst>
        </c:ser>
        <c:ser>
          <c:idx val="1"/>
          <c:order val="1"/>
          <c:tx>
            <c:strRef>
              <c:f>'Q20'!$F$6:$F$6</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'Q20'!$G$3:$K$3</c:f>
              <c:strCache>
                <c:ptCount val="5"/>
                <c:pt idx="0">
                  <c:v>Disclose their ad spending online in real time</c:v>
                </c:pt>
                <c:pt idx="1">
                  <c:v>Maintain examples on their website of the ads they sponsor</c:v>
                </c:pt>
                <c:pt idx="2">
                  <c:v>Disclose the advert targeting services they use</c:v>
                </c:pt>
                <c:pt idx="3">
                  <c:v>Refrain from using certain technologies which can be used to mislead (e.g. micro-targeting and other data-driven techniques, ad amplification, etc)</c:v>
                </c:pt>
                <c:pt idx="4">
                  <c:v>Refrain from political advertising altogether (rely on national campaigns only)</c:v>
                </c:pt>
              </c:strCache>
            </c:strRef>
          </c:cat>
          <c:val>
            <c:numRef>
              <c:f>'Q20'!$G$6:$K$6</c:f>
              <c:numCache>
                <c:formatCode>General</c:formatCode>
                <c:ptCount val="5"/>
                <c:pt idx="0">
                  <c:v>5</c:v>
                </c:pt>
                <c:pt idx="1">
                  <c:v>7</c:v>
                </c:pt>
                <c:pt idx="2">
                  <c:v>6</c:v>
                </c:pt>
                <c:pt idx="3">
                  <c:v>16</c:v>
                </c:pt>
                <c:pt idx="4">
                  <c:v>68</c:v>
                </c:pt>
              </c:numCache>
            </c:numRef>
          </c:val>
          <c:extLst>
            <c:ext xmlns:c16="http://schemas.microsoft.com/office/drawing/2014/chart" uri="{C3380CC4-5D6E-409C-BE32-E72D297353CC}">
              <c16:uniqueId val="{00000001-7B8E-4A95-9E53-28EAA68A1873}"/>
            </c:ext>
          </c:extLst>
        </c:ser>
        <c:ser>
          <c:idx val="2"/>
          <c:order val="2"/>
          <c:tx>
            <c:strRef>
              <c:f>'Q20'!$F$5:$F$5</c:f>
              <c:strCache>
                <c:ptCount val="1"/>
                <c:pt idx="0">
                  <c:v>Neither</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'Q20'!$G$3:$K$3</c:f>
              <c:strCache>
                <c:ptCount val="5"/>
                <c:pt idx="0">
                  <c:v>Disclose their ad spending online in real time</c:v>
                </c:pt>
                <c:pt idx="1">
                  <c:v>Maintain examples on their website of the ads they sponsor</c:v>
                </c:pt>
                <c:pt idx="2">
                  <c:v>Disclose the advert targeting services they use</c:v>
                </c:pt>
                <c:pt idx="3">
                  <c:v>Refrain from using certain technologies which can be used to mislead (e.g. micro-targeting and other data-driven techniques, ad amplification, etc)</c:v>
                </c:pt>
                <c:pt idx="4">
                  <c:v>Refrain from political advertising altogether (rely on national campaigns only)</c:v>
                </c:pt>
              </c:strCache>
            </c:strRef>
          </c:cat>
          <c:val>
            <c:numRef>
              <c:f>'Q20'!$G$5:$K$5</c:f>
              <c:numCache>
                <c:formatCode>General</c:formatCode>
                <c:ptCount val="5"/>
                <c:pt idx="0">
                  <c:v>8</c:v>
                </c:pt>
                <c:pt idx="1">
                  <c:v>4</c:v>
                </c:pt>
                <c:pt idx="2">
                  <c:v>4</c:v>
                </c:pt>
                <c:pt idx="3">
                  <c:v>9</c:v>
                </c:pt>
                <c:pt idx="4">
                  <c:v>4</c:v>
                </c:pt>
              </c:numCache>
            </c:numRef>
          </c:val>
          <c:extLst>
            <c:ext xmlns:c16="http://schemas.microsoft.com/office/drawing/2014/chart" uri="{C3380CC4-5D6E-409C-BE32-E72D297353CC}">
              <c16:uniqueId val="{00000002-7B8E-4A95-9E53-28EAA68A1873}"/>
            </c:ext>
          </c:extLst>
        </c:ser>
        <c:ser>
          <c:idx val="3"/>
          <c:order val="3"/>
          <c:tx>
            <c:strRef>
              <c:f>'Q20'!$F$4:$F$4</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'Q20'!$G$3:$K$3</c:f>
              <c:strCache>
                <c:ptCount val="5"/>
                <c:pt idx="0">
                  <c:v>Disclose their ad spending online in real time</c:v>
                </c:pt>
                <c:pt idx="1">
                  <c:v>Maintain examples on their website of the ads they sponsor</c:v>
                </c:pt>
                <c:pt idx="2">
                  <c:v>Disclose the advert targeting services they use</c:v>
                </c:pt>
                <c:pt idx="3">
                  <c:v>Refrain from using certain technologies which can be used to mislead (e.g. micro-targeting and other data-driven techniques, ad amplification, etc)</c:v>
                </c:pt>
                <c:pt idx="4">
                  <c:v>Refrain from political advertising altogether (rely on national campaigns only)</c:v>
                </c:pt>
              </c:strCache>
            </c:strRef>
          </c:cat>
          <c:val>
            <c:numRef>
              <c:f>'Q20'!$G$4:$K$4</c:f>
              <c:numCache>
                <c:formatCode>General</c:formatCode>
                <c:ptCount val="5"/>
                <c:pt idx="0">
                  <c:v>10</c:v>
                </c:pt>
                <c:pt idx="1">
                  <c:v>11</c:v>
                </c:pt>
                <c:pt idx="2">
                  <c:v>5</c:v>
                </c:pt>
                <c:pt idx="3">
                  <c:v>13</c:v>
                </c:pt>
                <c:pt idx="4">
                  <c:v>24</c:v>
                </c:pt>
              </c:numCache>
            </c:numRef>
          </c:val>
          <c:extLst>
            <c:ext xmlns:c16="http://schemas.microsoft.com/office/drawing/2014/chart" uri="{C3380CC4-5D6E-409C-BE32-E72D297353CC}">
              <c16:uniqueId val="{00000003-7B8E-4A95-9E53-28EAA68A1873}"/>
            </c:ext>
          </c:extLst>
        </c:ser>
        <c:dLbls>
          <c:showLegendKey val="0"/>
          <c:showVal val="0"/>
          <c:showCatName val="0"/>
          <c:showSerName val="0"/>
          <c:showPercent val="0"/>
          <c:showBubbleSize val="0"/>
        </c:dLbls>
        <c:gapWidth val="219"/>
        <c:overlap val="-27"/>
        <c:axId val="676145872"/>
        <c:axId val="676154192"/>
      </c:barChart>
      <c:valAx>
        <c:axId val="676154192"/>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45872"/>
        <c:crosses val="autoZero"/>
        <c:crossBetween val="between"/>
      </c:valAx>
      <c:catAx>
        <c:axId val="676145872"/>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4192"/>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service providers involved in political ads also have obligations to retain and provide information?</a:t>
            </a:r>
          </a:p>
        </c:rich>
      </c:tx>
      <c:overlay val="0"/>
      <c:spPr>
        <a:noFill/>
        <a:ln>
          <a:noFill/>
        </a:ln>
      </c:spPr>
    </c:title>
    <c:autoTitleDeleted val="0"/>
    <c:plotArea>
      <c:layout/>
      <c:barChart>
        <c:barDir val="col"/>
        <c:grouping val="clustered"/>
        <c:varyColors val="0"/>
        <c:ser>
          <c:idx val="0"/>
          <c:order val="0"/>
          <c:tx>
            <c:strRef>
              <c:f>'Q22'!$F$12:$F$12</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'Q22'!$G$11:$K$11</c:f>
              <c:strCache>
                <c:ptCount val="5"/>
                <c:pt idx="0">
                  <c:v>EU citizen</c:v>
                </c:pt>
                <c:pt idx="1">
                  <c:v>NGO</c:v>
                </c:pt>
                <c:pt idx="2">
                  <c:v>Business association</c:v>
                </c:pt>
                <c:pt idx="3">
                  <c:v>Company/business organisation</c:v>
                </c:pt>
                <c:pt idx="4">
                  <c:v>Public authority</c:v>
                </c:pt>
              </c:strCache>
            </c:strRef>
          </c:cat>
          <c:val>
            <c:numRef>
              <c:f>'Q22'!$G$12:$K$12</c:f>
              <c:numCache>
                <c:formatCode>General</c:formatCode>
                <c:ptCount val="5"/>
                <c:pt idx="0">
                  <c:v>45</c:v>
                </c:pt>
                <c:pt idx="1">
                  <c:v>23</c:v>
                </c:pt>
                <c:pt idx="2">
                  <c:v>2</c:v>
                </c:pt>
                <c:pt idx="3">
                  <c:v>3</c:v>
                </c:pt>
                <c:pt idx="4">
                  <c:v>6</c:v>
                </c:pt>
              </c:numCache>
            </c:numRef>
          </c:val>
          <c:extLst>
            <c:ext xmlns:c16="http://schemas.microsoft.com/office/drawing/2014/chart" uri="{C3380CC4-5D6E-409C-BE32-E72D297353CC}">
              <c16:uniqueId val="{00000000-FC88-4D7B-8DDF-A79D39CE3B67}"/>
            </c:ext>
          </c:extLst>
        </c:ser>
        <c:ser>
          <c:idx val="1"/>
          <c:order val="1"/>
          <c:tx>
            <c:strRef>
              <c:f>'Q22'!$F$14:$F$14</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'Q22'!$G$11:$K$11</c:f>
              <c:strCache>
                <c:ptCount val="5"/>
                <c:pt idx="0">
                  <c:v>EU citizen</c:v>
                </c:pt>
                <c:pt idx="1">
                  <c:v>NGO</c:v>
                </c:pt>
                <c:pt idx="2">
                  <c:v>Business association</c:v>
                </c:pt>
                <c:pt idx="3">
                  <c:v>Company/business organisation</c:v>
                </c:pt>
                <c:pt idx="4">
                  <c:v>Public authority</c:v>
                </c:pt>
              </c:strCache>
            </c:strRef>
          </c:cat>
          <c:val>
            <c:numRef>
              <c:f>'Q22'!$G$14:$K$14</c:f>
              <c:numCache>
                <c:formatCode>General</c:formatCode>
                <c:ptCount val="5"/>
                <c:pt idx="0">
                  <c:v>5</c:v>
                </c:pt>
                <c:pt idx="1">
                  <c:v>1</c:v>
                </c:pt>
                <c:pt idx="2">
                  <c:v>3</c:v>
                </c:pt>
                <c:pt idx="3">
                  <c:v>2</c:v>
                </c:pt>
              </c:numCache>
            </c:numRef>
          </c:val>
          <c:extLst>
            <c:ext xmlns:c16="http://schemas.microsoft.com/office/drawing/2014/chart" uri="{C3380CC4-5D6E-409C-BE32-E72D297353CC}">
              <c16:uniqueId val="{00000001-FC88-4D7B-8DDF-A79D39CE3B67}"/>
            </c:ext>
          </c:extLst>
        </c:ser>
        <c:ser>
          <c:idx val="2"/>
          <c:order val="2"/>
          <c:tx>
            <c:strRef>
              <c:f>'Q22'!$F$13:$F$13</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'Q22'!$G$11:$K$11</c:f>
              <c:strCache>
                <c:ptCount val="5"/>
                <c:pt idx="0">
                  <c:v>EU citizen</c:v>
                </c:pt>
                <c:pt idx="1">
                  <c:v>NGO</c:v>
                </c:pt>
                <c:pt idx="2">
                  <c:v>Business association</c:v>
                </c:pt>
                <c:pt idx="3">
                  <c:v>Company/business organisation</c:v>
                </c:pt>
                <c:pt idx="4">
                  <c:v>Public authority</c:v>
                </c:pt>
              </c:strCache>
            </c:strRef>
          </c:cat>
          <c:val>
            <c:numRef>
              <c:f>'Q22'!$G$13:$K$13</c:f>
              <c:numCache>
                <c:formatCode>General</c:formatCode>
                <c:ptCount val="5"/>
                <c:pt idx="0">
                  <c:v>10</c:v>
                </c:pt>
                <c:pt idx="2">
                  <c:v>4</c:v>
                </c:pt>
                <c:pt idx="3">
                  <c:v>2</c:v>
                </c:pt>
              </c:numCache>
            </c:numRef>
          </c:val>
          <c:extLst>
            <c:ext xmlns:c16="http://schemas.microsoft.com/office/drawing/2014/chart" uri="{C3380CC4-5D6E-409C-BE32-E72D297353CC}">
              <c16:uniqueId val="{00000002-FC88-4D7B-8DDF-A79D39CE3B67}"/>
            </c:ext>
          </c:extLst>
        </c:ser>
        <c:ser>
          <c:idx val="3"/>
          <c:order val="3"/>
          <c:tx>
            <c:strRef>
              <c:f>'Q22'!$F$15:$F$15</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'Q22'!$G$11:$K$11</c:f>
              <c:strCache>
                <c:ptCount val="5"/>
                <c:pt idx="0">
                  <c:v>EU citizen</c:v>
                </c:pt>
                <c:pt idx="1">
                  <c:v>NGO</c:v>
                </c:pt>
                <c:pt idx="2">
                  <c:v>Business association</c:v>
                </c:pt>
                <c:pt idx="3">
                  <c:v>Company/business organisation</c:v>
                </c:pt>
                <c:pt idx="4">
                  <c:v>Public authority</c:v>
                </c:pt>
              </c:strCache>
            </c:strRef>
          </c:cat>
          <c:val>
            <c:numRef>
              <c:f>'Q22'!$G$15:$K$15</c:f>
              <c:numCache>
                <c:formatCode>General</c:formatCode>
                <c:ptCount val="5"/>
                <c:pt idx="0">
                  <c:v>6</c:v>
                </c:pt>
                <c:pt idx="1">
                  <c:v>1</c:v>
                </c:pt>
                <c:pt idx="2">
                  <c:v>1</c:v>
                </c:pt>
                <c:pt idx="3">
                  <c:v>1</c:v>
                </c:pt>
              </c:numCache>
            </c:numRef>
          </c:val>
          <c:extLst>
            <c:ext xmlns:c16="http://schemas.microsoft.com/office/drawing/2014/chart" uri="{C3380CC4-5D6E-409C-BE32-E72D297353CC}">
              <c16:uniqueId val="{00000003-FC88-4D7B-8DDF-A79D39CE3B67}"/>
            </c:ext>
          </c:extLst>
        </c:ser>
        <c:dLbls>
          <c:showLegendKey val="0"/>
          <c:showVal val="0"/>
          <c:showCatName val="0"/>
          <c:showSerName val="0"/>
          <c:showPercent val="0"/>
          <c:showBubbleSize val="0"/>
        </c:dLbls>
        <c:gapWidth val="219"/>
        <c:overlap val="-27"/>
        <c:axId val="676156272"/>
        <c:axId val="676157520"/>
      </c:barChart>
      <c:valAx>
        <c:axId val="676157520"/>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6272"/>
        <c:crosses val="autoZero"/>
        <c:crossBetween val="between"/>
      </c:valAx>
      <c:catAx>
        <c:axId val="676156272"/>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7520"/>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all political ads be made similarly accessible?</a:t>
            </a:r>
          </a:p>
        </c:rich>
      </c:tx>
      <c:overlay val="0"/>
      <c:spPr>
        <a:noFill/>
        <a:ln>
          <a:noFill/>
        </a:ln>
      </c:spPr>
    </c:title>
    <c:autoTitleDeleted val="0"/>
    <c:plotArea>
      <c:layout/>
      <c:pieChart>
        <c:varyColors val="1"/>
        <c:ser>
          <c:idx val="0"/>
          <c:order val="0"/>
          <c:tx>
            <c:v>Total</c:v>
          </c:tx>
          <c:dPt>
            <c:idx val="0"/>
            <c:bubble3D val="0"/>
            <c:spPr>
              <a:solidFill>
                <a:srgbClr val="70AD47"/>
              </a:solidFill>
              <a:ln w="19046">
                <a:solidFill>
                  <a:srgbClr val="FFFFFF"/>
                </a:solidFill>
                <a:prstDash val="solid"/>
              </a:ln>
            </c:spPr>
            <c:extLst>
              <c:ext xmlns:c16="http://schemas.microsoft.com/office/drawing/2014/chart" uri="{C3380CC4-5D6E-409C-BE32-E72D297353CC}">
                <c16:uniqueId val="{00000000-464A-491E-98B5-58B3031344F0}"/>
              </c:ext>
            </c:extLst>
          </c:dPt>
          <c:dPt>
            <c:idx val="1"/>
            <c:bubble3D val="0"/>
            <c:spPr>
              <a:solidFill>
                <a:srgbClr val="FFC000"/>
              </a:solidFill>
              <a:ln w="19046">
                <a:solidFill>
                  <a:srgbClr val="FFFFFF"/>
                </a:solidFill>
                <a:prstDash val="solid"/>
              </a:ln>
            </c:spPr>
            <c:extLst>
              <c:ext xmlns:c16="http://schemas.microsoft.com/office/drawing/2014/chart" uri="{C3380CC4-5D6E-409C-BE32-E72D297353CC}">
                <c16:uniqueId val="{00000001-464A-491E-98B5-58B3031344F0}"/>
              </c:ext>
            </c:extLst>
          </c:dPt>
          <c:dPt>
            <c:idx val="2"/>
            <c:bubble3D val="0"/>
            <c:spPr>
              <a:solidFill>
                <a:srgbClr val="4472C4"/>
              </a:solidFill>
              <a:ln w="19046">
                <a:solidFill>
                  <a:srgbClr val="FFFFFF"/>
                </a:solidFill>
                <a:prstDash val="solid"/>
              </a:ln>
            </c:spPr>
            <c:extLst>
              <c:ext xmlns:c16="http://schemas.microsoft.com/office/drawing/2014/chart" uri="{C3380CC4-5D6E-409C-BE32-E72D297353CC}">
                <c16:uniqueId val="{00000002-464A-491E-98B5-58B3031344F0}"/>
              </c:ext>
            </c:extLst>
          </c:dPt>
          <c:dPt>
            <c:idx val="3"/>
            <c:bubble3D val="0"/>
            <c:spPr>
              <a:solidFill>
                <a:srgbClr val="ED7D31"/>
              </a:solidFill>
              <a:ln w="19046">
                <a:solidFill>
                  <a:srgbClr val="FFFFFF"/>
                </a:solidFill>
                <a:prstDash val="solid"/>
              </a:ln>
            </c:spPr>
            <c:extLst>
              <c:ext xmlns:c16="http://schemas.microsoft.com/office/drawing/2014/chart" uri="{C3380CC4-5D6E-409C-BE32-E72D297353CC}">
                <c16:uniqueId val="{00000003-464A-491E-98B5-58B3031344F0}"/>
              </c:ext>
            </c:extLst>
          </c:dPt>
          <c:dPt>
            <c:idx val="4"/>
            <c:bubble3D val="0"/>
            <c:spPr>
              <a:solidFill>
                <a:srgbClr val="A5A5A5"/>
              </a:solidFill>
              <a:ln w="19046">
                <a:solidFill>
                  <a:srgbClr val="FFFFFF"/>
                </a:solidFill>
                <a:prstDash val="solid"/>
              </a:ln>
            </c:spPr>
            <c:extLst>
              <c:ext xmlns:c16="http://schemas.microsoft.com/office/drawing/2014/chart" uri="{C3380CC4-5D6E-409C-BE32-E72D297353CC}">
                <c16:uniqueId val="{00000004-464A-491E-98B5-58B3031344F0}"/>
              </c:ext>
            </c:extLst>
          </c:dPt>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1"/>
            <c:extLst>
              <c:ext xmlns:c15="http://schemas.microsoft.com/office/drawing/2012/chart" uri="{CE6537A1-D6FC-4f65-9D91-7224C49458BB}">
                <c15:spPr xmlns:c15="http://schemas.microsoft.com/office/drawing/2012/chart">
                  <a:prstGeom prst="rect">
                    <a:avLst/>
                  </a:prstGeom>
                </c15:spPr>
              </c:ext>
            </c:extLst>
          </c:dLbls>
          <c:cat>
            <c:strLit>
              <c:ptCount val="5"/>
              <c:pt idx="0">
                <c:v>only to competent authorities by being retained for a period</c:v>
              </c:pt>
              <c:pt idx="1">
                <c:v>specifically registered with the competent authorities</c:v>
              </c:pt>
              <c:pt idx="2">
                <c:v>also to citizens, eg through a common online database or by being retained on the advertiser’s website</c:v>
              </c:pt>
              <c:pt idx="3">
                <c:v>they should not be accessible</c:v>
              </c:pt>
              <c:pt idx="4">
                <c:v>don’t know</c:v>
              </c:pt>
            </c:strLit>
          </c:cat>
          <c:val>
            <c:numLit>
              <c:formatCode>General</c:formatCode>
              <c:ptCount val="5"/>
              <c:pt idx="0">
                <c:v>13</c:v>
              </c:pt>
              <c:pt idx="1">
                <c:v>8</c:v>
              </c:pt>
              <c:pt idx="2">
                <c:v>94</c:v>
              </c:pt>
              <c:pt idx="3">
                <c:v>2</c:v>
              </c:pt>
              <c:pt idx="4">
                <c:v>14</c:v>
              </c:pt>
            </c:numLit>
          </c:val>
          <c:extLst>
            <c:ext xmlns:c16="http://schemas.microsoft.com/office/drawing/2014/chart" uri="{C3380CC4-5D6E-409C-BE32-E72D297353CC}">
              <c16:uniqueId val="{0000000A-A1FD-48BF-B90C-97A6662614DA}"/>
            </c:ext>
          </c:extLst>
        </c:ser>
        <c:dLbls>
          <c:showLegendKey val="0"/>
          <c:showVal val="0"/>
          <c:showCatName val="0"/>
          <c:showSerName val="0"/>
          <c:showPercent val="0"/>
          <c:showBubbleSize val="0"/>
          <c:showLeaderLines val="1"/>
        </c:dLbls>
        <c:firstSliceAng val="360"/>
      </c:pieChart>
      <c:spPr>
        <a:noFill/>
        <a:ln>
          <a:noFill/>
        </a:ln>
      </c:spPr>
    </c:plotArea>
    <c:legend>
      <c:legendPos val="l"/>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9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What information should be publicly available?</a:t>
            </a:r>
          </a:p>
        </c:rich>
      </c:tx>
      <c:overlay val="0"/>
      <c:spPr>
        <a:noFill/>
        <a:ln>
          <a:noFill/>
        </a:ln>
      </c:spPr>
    </c:title>
    <c:autoTitleDeleted val="0"/>
    <c:plotArea>
      <c:layout/>
      <c:barChart>
        <c:barDir val="col"/>
        <c:grouping val="clustered"/>
        <c:varyColors val="0"/>
        <c:ser>
          <c:idx val="0"/>
          <c:order val="0"/>
          <c:tx>
            <c:strRef>
              <c:f>'Q24'!$F$29:$F$29</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'Q24'!$G$25:$L$25</c:f>
              <c:strCache>
                <c:ptCount val="6"/>
                <c:pt idx="0">
                  <c:v>retain the ad itself</c:v>
                </c:pt>
                <c:pt idx="1">
                  <c:v>who placed the ad</c:v>
                </c:pt>
                <c:pt idx="2">
                  <c:v>the amount paid</c:v>
                </c:pt>
                <c:pt idx="3">
                  <c:v>on the use of targeting and amplification techniques</c:v>
                </c:pt>
                <c:pt idx="4">
                  <c:v>on when and where the ad appeared (where available)</c:v>
                </c:pt>
                <c:pt idx="5">
                  <c:v>Other</c:v>
                </c:pt>
              </c:strCache>
            </c:strRef>
          </c:cat>
          <c:val>
            <c:numRef>
              <c:f>'Q24'!$G$29:$L$29</c:f>
              <c:numCache>
                <c:formatCode>General</c:formatCode>
                <c:ptCount val="6"/>
                <c:pt idx="0">
                  <c:v>87</c:v>
                </c:pt>
                <c:pt idx="1">
                  <c:v>88</c:v>
                </c:pt>
                <c:pt idx="2">
                  <c:v>80</c:v>
                </c:pt>
                <c:pt idx="3">
                  <c:v>83</c:v>
                </c:pt>
                <c:pt idx="4">
                  <c:v>80</c:v>
                </c:pt>
                <c:pt idx="5">
                  <c:v>28</c:v>
                </c:pt>
              </c:numCache>
            </c:numRef>
          </c:val>
          <c:extLst>
            <c:ext xmlns:c16="http://schemas.microsoft.com/office/drawing/2014/chart" uri="{C3380CC4-5D6E-409C-BE32-E72D297353CC}">
              <c16:uniqueId val="{00000000-E2BA-4DBE-B615-73B32126D2AD}"/>
            </c:ext>
          </c:extLst>
        </c:ser>
        <c:ser>
          <c:idx val="1"/>
          <c:order val="1"/>
          <c:tx>
            <c:strRef>
              <c:f>'Q24'!$F$28:$F$28</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'Q24'!$G$25:$L$25</c:f>
              <c:strCache>
                <c:ptCount val="6"/>
                <c:pt idx="0">
                  <c:v>retain the ad itself</c:v>
                </c:pt>
                <c:pt idx="1">
                  <c:v>who placed the ad</c:v>
                </c:pt>
                <c:pt idx="2">
                  <c:v>the amount paid</c:v>
                </c:pt>
                <c:pt idx="3">
                  <c:v>on the use of targeting and amplification techniques</c:v>
                </c:pt>
                <c:pt idx="4">
                  <c:v>on when and where the ad appeared (where available)</c:v>
                </c:pt>
                <c:pt idx="5">
                  <c:v>Other</c:v>
                </c:pt>
              </c:strCache>
            </c:strRef>
          </c:cat>
          <c:val>
            <c:numRef>
              <c:f>'Q24'!$G$28:$L$28</c:f>
              <c:numCache>
                <c:formatCode>General</c:formatCode>
                <c:ptCount val="6"/>
                <c:pt idx="2">
                  <c:v>3</c:v>
                </c:pt>
                <c:pt idx="3">
                  <c:v>1</c:v>
                </c:pt>
                <c:pt idx="4">
                  <c:v>2</c:v>
                </c:pt>
                <c:pt idx="5">
                  <c:v>4</c:v>
                </c:pt>
              </c:numCache>
            </c:numRef>
          </c:val>
          <c:extLst>
            <c:ext xmlns:c16="http://schemas.microsoft.com/office/drawing/2014/chart" uri="{C3380CC4-5D6E-409C-BE32-E72D297353CC}">
              <c16:uniqueId val="{00000001-E2BA-4DBE-B615-73B32126D2AD}"/>
            </c:ext>
          </c:extLst>
        </c:ser>
        <c:ser>
          <c:idx val="2"/>
          <c:order val="2"/>
          <c:tx>
            <c:strRef>
              <c:f>'Q24'!$F$27:$F$27</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'Q24'!$G$25:$L$25</c:f>
              <c:strCache>
                <c:ptCount val="6"/>
                <c:pt idx="0">
                  <c:v>retain the ad itself</c:v>
                </c:pt>
                <c:pt idx="1">
                  <c:v>who placed the ad</c:v>
                </c:pt>
                <c:pt idx="2">
                  <c:v>the amount paid</c:v>
                </c:pt>
                <c:pt idx="3">
                  <c:v>on the use of targeting and amplification techniques</c:v>
                </c:pt>
                <c:pt idx="4">
                  <c:v>on when and where the ad appeared (where available)</c:v>
                </c:pt>
                <c:pt idx="5">
                  <c:v>Other</c:v>
                </c:pt>
              </c:strCache>
            </c:strRef>
          </c:cat>
          <c:val>
            <c:numRef>
              <c:f>'Q24'!$G$27:$L$27</c:f>
              <c:numCache>
                <c:formatCode>General</c:formatCode>
                <c:ptCount val="6"/>
                <c:pt idx="0">
                  <c:v>1</c:v>
                </c:pt>
                <c:pt idx="1">
                  <c:v>2</c:v>
                </c:pt>
                <c:pt idx="2">
                  <c:v>6</c:v>
                </c:pt>
                <c:pt idx="3">
                  <c:v>7</c:v>
                </c:pt>
                <c:pt idx="4">
                  <c:v>8</c:v>
                </c:pt>
                <c:pt idx="5">
                  <c:v>9</c:v>
                </c:pt>
              </c:numCache>
            </c:numRef>
          </c:val>
          <c:extLst>
            <c:ext xmlns:c16="http://schemas.microsoft.com/office/drawing/2014/chart" uri="{C3380CC4-5D6E-409C-BE32-E72D297353CC}">
              <c16:uniqueId val="{00000002-E2BA-4DBE-B615-73B32126D2AD}"/>
            </c:ext>
          </c:extLst>
        </c:ser>
        <c:ser>
          <c:idx val="3"/>
          <c:order val="3"/>
          <c:tx>
            <c:strRef>
              <c:f>'Q24'!$F$26:$F$26</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'Q24'!$G$25:$L$25</c:f>
              <c:strCache>
                <c:ptCount val="6"/>
                <c:pt idx="0">
                  <c:v>retain the ad itself</c:v>
                </c:pt>
                <c:pt idx="1">
                  <c:v>who placed the ad</c:v>
                </c:pt>
                <c:pt idx="2">
                  <c:v>the amount paid</c:v>
                </c:pt>
                <c:pt idx="3">
                  <c:v>on the use of targeting and amplification techniques</c:v>
                </c:pt>
                <c:pt idx="4">
                  <c:v>on when and where the ad appeared (where available)</c:v>
                </c:pt>
                <c:pt idx="5">
                  <c:v>Other</c:v>
                </c:pt>
              </c:strCache>
            </c:strRef>
          </c:cat>
          <c:val>
            <c:numRef>
              <c:f>'Q24'!$G$26:$L$26</c:f>
              <c:numCache>
                <c:formatCode>General</c:formatCode>
                <c:ptCount val="6"/>
                <c:pt idx="0">
                  <c:v>2</c:v>
                </c:pt>
                <c:pt idx="2">
                  <c:v>1</c:v>
                </c:pt>
                <c:pt idx="5">
                  <c:v>16</c:v>
                </c:pt>
              </c:numCache>
            </c:numRef>
          </c:val>
          <c:extLst>
            <c:ext xmlns:c16="http://schemas.microsoft.com/office/drawing/2014/chart" uri="{C3380CC4-5D6E-409C-BE32-E72D297353CC}">
              <c16:uniqueId val="{00000003-E2BA-4DBE-B615-73B32126D2AD}"/>
            </c:ext>
          </c:extLst>
        </c:ser>
        <c:dLbls>
          <c:showLegendKey val="0"/>
          <c:showVal val="0"/>
          <c:showCatName val="0"/>
          <c:showSerName val="0"/>
          <c:showPercent val="0"/>
          <c:showBubbleSize val="0"/>
        </c:dLbls>
        <c:gapWidth val="219"/>
        <c:overlap val="-27"/>
        <c:axId val="676159600"/>
        <c:axId val="676138384"/>
      </c:barChart>
      <c:valAx>
        <c:axId val="676138384"/>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59600"/>
        <c:crosses val="autoZero"/>
        <c:crossBetween val="between"/>
      </c:valAx>
      <c:catAx>
        <c:axId val="676159600"/>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38384"/>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there be any additional limits on targeting and amplification methods, besides compliance with data protection rules?</a:t>
            </a:r>
          </a:p>
        </c:rich>
      </c:tx>
      <c:overlay val="0"/>
      <c:spPr>
        <a:noFill/>
        <a:ln>
          <a:noFill/>
        </a:ln>
      </c:spPr>
    </c:title>
    <c:autoTitleDeleted val="0"/>
    <c:plotArea>
      <c:layout/>
      <c:barChart>
        <c:barDir val="col"/>
        <c:grouping val="clustered"/>
        <c:varyColors val="0"/>
        <c:ser>
          <c:idx val="0"/>
          <c:order val="0"/>
          <c:tx>
            <c:strRef>
              <c:f>'Q25'!$F$13:$F$13</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'Q25'!$G$12:$K$12</c:f>
              <c:strCache>
                <c:ptCount val="5"/>
                <c:pt idx="0">
                  <c:v>EU citizen</c:v>
                </c:pt>
                <c:pt idx="1">
                  <c:v>NGO</c:v>
                </c:pt>
                <c:pt idx="2">
                  <c:v>Business association</c:v>
                </c:pt>
                <c:pt idx="3">
                  <c:v>Company/business organisation</c:v>
                </c:pt>
                <c:pt idx="4">
                  <c:v>Public authority</c:v>
                </c:pt>
              </c:strCache>
            </c:strRef>
          </c:cat>
          <c:val>
            <c:numRef>
              <c:f>'Q25'!$G$13:$K$13</c:f>
              <c:numCache>
                <c:formatCode>General</c:formatCode>
                <c:ptCount val="5"/>
                <c:pt idx="0">
                  <c:v>41</c:v>
                </c:pt>
                <c:pt idx="1">
                  <c:v>23</c:v>
                </c:pt>
                <c:pt idx="2">
                  <c:v>2</c:v>
                </c:pt>
                <c:pt idx="3">
                  <c:v>3</c:v>
                </c:pt>
                <c:pt idx="4">
                  <c:v>4</c:v>
                </c:pt>
              </c:numCache>
            </c:numRef>
          </c:val>
          <c:extLst>
            <c:ext xmlns:c16="http://schemas.microsoft.com/office/drawing/2014/chart" uri="{C3380CC4-5D6E-409C-BE32-E72D297353CC}">
              <c16:uniqueId val="{00000000-C1B7-4D16-997F-B057F8B5CE5D}"/>
            </c:ext>
          </c:extLst>
        </c:ser>
        <c:ser>
          <c:idx val="1"/>
          <c:order val="1"/>
          <c:tx>
            <c:strRef>
              <c:f>'Q25'!$F$15:$F$15</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'Q25'!$G$12:$K$12</c:f>
              <c:strCache>
                <c:ptCount val="5"/>
                <c:pt idx="0">
                  <c:v>EU citizen</c:v>
                </c:pt>
                <c:pt idx="1">
                  <c:v>NGO</c:v>
                </c:pt>
                <c:pt idx="2">
                  <c:v>Business association</c:v>
                </c:pt>
                <c:pt idx="3">
                  <c:v>Company/business organisation</c:v>
                </c:pt>
                <c:pt idx="4">
                  <c:v>Public authority</c:v>
                </c:pt>
              </c:strCache>
            </c:strRef>
          </c:cat>
          <c:val>
            <c:numRef>
              <c:f>'Q25'!$G$15:$K$15</c:f>
              <c:numCache>
                <c:formatCode>General</c:formatCode>
                <c:ptCount val="5"/>
                <c:pt idx="0">
                  <c:v>9</c:v>
                </c:pt>
                <c:pt idx="1">
                  <c:v>2</c:v>
                </c:pt>
                <c:pt idx="2">
                  <c:v>4</c:v>
                </c:pt>
                <c:pt idx="3">
                  <c:v>2</c:v>
                </c:pt>
              </c:numCache>
            </c:numRef>
          </c:val>
          <c:extLst>
            <c:ext xmlns:c16="http://schemas.microsoft.com/office/drawing/2014/chart" uri="{C3380CC4-5D6E-409C-BE32-E72D297353CC}">
              <c16:uniqueId val="{00000001-C1B7-4D16-997F-B057F8B5CE5D}"/>
            </c:ext>
          </c:extLst>
        </c:ser>
        <c:ser>
          <c:idx val="2"/>
          <c:order val="2"/>
          <c:tx>
            <c:strRef>
              <c:f>'Q25'!$F$14:$F$14</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'Q25'!$G$12:$K$12</c:f>
              <c:strCache>
                <c:ptCount val="5"/>
                <c:pt idx="0">
                  <c:v>EU citizen</c:v>
                </c:pt>
                <c:pt idx="1">
                  <c:v>NGO</c:v>
                </c:pt>
                <c:pt idx="2">
                  <c:v>Business association</c:v>
                </c:pt>
                <c:pt idx="3">
                  <c:v>Company/business organisation</c:v>
                </c:pt>
                <c:pt idx="4">
                  <c:v>Public authority</c:v>
                </c:pt>
              </c:strCache>
            </c:strRef>
          </c:cat>
          <c:val>
            <c:numRef>
              <c:f>'Q25'!$G$14:$K$14</c:f>
              <c:numCache>
                <c:formatCode>General</c:formatCode>
                <c:ptCount val="5"/>
                <c:pt idx="0">
                  <c:v>14</c:v>
                </c:pt>
                <c:pt idx="1">
                  <c:v>1</c:v>
                </c:pt>
                <c:pt idx="2">
                  <c:v>1</c:v>
                </c:pt>
                <c:pt idx="3">
                  <c:v>1</c:v>
                </c:pt>
                <c:pt idx="4">
                  <c:v>1</c:v>
                </c:pt>
              </c:numCache>
            </c:numRef>
          </c:val>
          <c:extLst>
            <c:ext xmlns:c16="http://schemas.microsoft.com/office/drawing/2014/chart" uri="{C3380CC4-5D6E-409C-BE32-E72D297353CC}">
              <c16:uniqueId val="{00000002-C1B7-4D16-997F-B057F8B5CE5D}"/>
            </c:ext>
          </c:extLst>
        </c:ser>
        <c:ser>
          <c:idx val="3"/>
          <c:order val="3"/>
          <c:tx>
            <c:strRef>
              <c:f>'Q25'!$F$16:$F$16</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'Q25'!$G$12:$K$12</c:f>
              <c:strCache>
                <c:ptCount val="5"/>
                <c:pt idx="0">
                  <c:v>EU citizen</c:v>
                </c:pt>
                <c:pt idx="1">
                  <c:v>NGO</c:v>
                </c:pt>
                <c:pt idx="2">
                  <c:v>Business association</c:v>
                </c:pt>
                <c:pt idx="3">
                  <c:v>Company/business organisation</c:v>
                </c:pt>
                <c:pt idx="4">
                  <c:v>Public authority</c:v>
                </c:pt>
              </c:strCache>
            </c:strRef>
          </c:cat>
          <c:val>
            <c:numRef>
              <c:f>'Q25'!$G$16:$K$16</c:f>
              <c:numCache>
                <c:formatCode>General</c:formatCode>
                <c:ptCount val="5"/>
                <c:pt idx="0">
                  <c:v>2</c:v>
                </c:pt>
                <c:pt idx="1">
                  <c:v>1</c:v>
                </c:pt>
                <c:pt idx="2">
                  <c:v>2</c:v>
                </c:pt>
              </c:numCache>
            </c:numRef>
          </c:val>
          <c:extLst>
            <c:ext xmlns:c16="http://schemas.microsoft.com/office/drawing/2014/chart" uri="{C3380CC4-5D6E-409C-BE32-E72D297353CC}">
              <c16:uniqueId val="{00000003-C1B7-4D16-997F-B057F8B5CE5D}"/>
            </c:ext>
          </c:extLst>
        </c:ser>
        <c:dLbls>
          <c:showLegendKey val="0"/>
          <c:showVal val="0"/>
          <c:showCatName val="0"/>
          <c:showSerName val="0"/>
          <c:showPercent val="0"/>
          <c:showBubbleSize val="0"/>
        </c:dLbls>
        <c:gapWidth val="219"/>
        <c:overlap val="-27"/>
        <c:axId val="554014608"/>
        <c:axId val="676146288"/>
      </c:barChart>
      <c:valAx>
        <c:axId val="676146288"/>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014608"/>
        <c:crosses val="autoZero"/>
        <c:crossBetween val="between"/>
      </c:valAx>
      <c:catAx>
        <c:axId val="554014608"/>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676146288"/>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 Should targeting and amplification methods...?</a:t>
            </a:r>
          </a:p>
        </c:rich>
      </c:tx>
      <c:overlay val="0"/>
      <c:spPr>
        <a:noFill/>
        <a:ln>
          <a:noFill/>
        </a:ln>
      </c:spPr>
    </c:title>
    <c:autoTitleDeleted val="0"/>
    <c:plotArea>
      <c:layout/>
      <c:barChart>
        <c:barDir val="col"/>
        <c:grouping val="clustered"/>
        <c:varyColors val="0"/>
        <c:ser>
          <c:idx val="0"/>
          <c:order val="0"/>
          <c:tx>
            <c:strRef>
              <c:f>'Q25'!$F$42:$F$42</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'Q25'!$G$41:$J$41</c:f>
              <c:strCache>
                <c:ptCount val="4"/>
                <c:pt idx="0">
                  <c:v>be banned for political ads</c:v>
                </c:pt>
                <c:pt idx="1">
                  <c:v>be subject to a user opt-in: you don’t get them unless you opt in</c:v>
                </c:pt>
                <c:pt idx="2">
                  <c:v>be subject to a user opt-out: you get them unless you opt out</c:v>
                </c:pt>
                <c:pt idx="3">
                  <c:v>Other</c:v>
                </c:pt>
              </c:strCache>
            </c:strRef>
          </c:cat>
          <c:val>
            <c:numRef>
              <c:f>'Q25'!$G$42:$J$42</c:f>
              <c:numCache>
                <c:formatCode>General</c:formatCode>
                <c:ptCount val="4"/>
                <c:pt idx="0">
                  <c:v>37</c:v>
                </c:pt>
                <c:pt idx="1">
                  <c:v>42</c:v>
                </c:pt>
                <c:pt idx="2">
                  <c:v>15</c:v>
                </c:pt>
                <c:pt idx="3">
                  <c:v>14</c:v>
                </c:pt>
              </c:numCache>
            </c:numRef>
          </c:val>
          <c:extLst>
            <c:ext xmlns:c16="http://schemas.microsoft.com/office/drawing/2014/chart" uri="{C3380CC4-5D6E-409C-BE32-E72D297353CC}">
              <c16:uniqueId val="{00000000-E98D-41B1-9DE5-500D9425B24F}"/>
            </c:ext>
          </c:extLst>
        </c:ser>
        <c:ser>
          <c:idx val="1"/>
          <c:order val="1"/>
          <c:tx>
            <c:strRef>
              <c:f>'Q25'!$F$43:$F$43</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'Q25'!$G$41:$J$41</c:f>
              <c:strCache>
                <c:ptCount val="4"/>
                <c:pt idx="0">
                  <c:v>be banned for political ads</c:v>
                </c:pt>
                <c:pt idx="1">
                  <c:v>be subject to a user opt-in: you don’t get them unless you opt in</c:v>
                </c:pt>
                <c:pt idx="2">
                  <c:v>be subject to a user opt-out: you get them unless you opt out</c:v>
                </c:pt>
                <c:pt idx="3">
                  <c:v>Other</c:v>
                </c:pt>
              </c:strCache>
            </c:strRef>
          </c:cat>
          <c:val>
            <c:numRef>
              <c:f>'Q25'!$G$43:$J$43</c:f>
              <c:numCache>
                <c:formatCode>General</c:formatCode>
                <c:ptCount val="4"/>
                <c:pt idx="0">
                  <c:v>13</c:v>
                </c:pt>
                <c:pt idx="1">
                  <c:v>16</c:v>
                </c:pt>
                <c:pt idx="2">
                  <c:v>38</c:v>
                </c:pt>
                <c:pt idx="3">
                  <c:v>8</c:v>
                </c:pt>
              </c:numCache>
            </c:numRef>
          </c:val>
          <c:extLst>
            <c:ext xmlns:c16="http://schemas.microsoft.com/office/drawing/2014/chart" uri="{C3380CC4-5D6E-409C-BE32-E72D297353CC}">
              <c16:uniqueId val="{00000001-E98D-41B1-9DE5-500D9425B24F}"/>
            </c:ext>
          </c:extLst>
        </c:ser>
        <c:ser>
          <c:idx val="2"/>
          <c:order val="2"/>
          <c:tx>
            <c:strRef>
              <c:f>'Q25'!$F$44:$F$44</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'Q25'!$G$41:$J$41</c:f>
              <c:strCache>
                <c:ptCount val="4"/>
                <c:pt idx="0">
                  <c:v>be banned for political ads</c:v>
                </c:pt>
                <c:pt idx="1">
                  <c:v>be subject to a user opt-in: you don’t get them unless you opt in</c:v>
                </c:pt>
                <c:pt idx="2">
                  <c:v>be subject to a user opt-out: you get them unless you opt out</c:v>
                </c:pt>
                <c:pt idx="3">
                  <c:v>Other</c:v>
                </c:pt>
              </c:strCache>
            </c:strRef>
          </c:cat>
          <c:val>
            <c:numRef>
              <c:f>'Q25'!$G$44:$J$44</c:f>
              <c:numCache>
                <c:formatCode>General</c:formatCode>
                <c:ptCount val="4"/>
                <c:pt idx="0">
                  <c:v>19</c:v>
                </c:pt>
                <c:pt idx="1">
                  <c:v>13</c:v>
                </c:pt>
                <c:pt idx="2">
                  <c:v>15</c:v>
                </c:pt>
                <c:pt idx="3">
                  <c:v>6</c:v>
                </c:pt>
              </c:numCache>
            </c:numRef>
          </c:val>
          <c:extLst>
            <c:ext xmlns:c16="http://schemas.microsoft.com/office/drawing/2014/chart" uri="{C3380CC4-5D6E-409C-BE32-E72D297353CC}">
              <c16:uniqueId val="{00000002-E98D-41B1-9DE5-500D9425B24F}"/>
            </c:ext>
          </c:extLst>
        </c:ser>
        <c:ser>
          <c:idx val="3"/>
          <c:order val="3"/>
          <c:tx>
            <c:strRef>
              <c:f>'Q25'!$F$45:$F$45</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'Q25'!$G$41:$J$41</c:f>
              <c:strCache>
                <c:ptCount val="4"/>
                <c:pt idx="0">
                  <c:v>be banned for political ads</c:v>
                </c:pt>
                <c:pt idx="1">
                  <c:v>be subject to a user opt-in: you don’t get them unless you opt in</c:v>
                </c:pt>
                <c:pt idx="2">
                  <c:v>be subject to a user opt-out: you get them unless you opt out</c:v>
                </c:pt>
                <c:pt idx="3">
                  <c:v>Other</c:v>
                </c:pt>
              </c:strCache>
            </c:strRef>
          </c:cat>
          <c:val>
            <c:numRef>
              <c:f>'Q25'!$G$45:$J$45</c:f>
              <c:numCache>
                <c:formatCode>General</c:formatCode>
                <c:ptCount val="4"/>
                <c:pt idx="0">
                  <c:v>4</c:v>
                </c:pt>
                <c:pt idx="1">
                  <c:v>5</c:v>
                </c:pt>
                <c:pt idx="2">
                  <c:v>3</c:v>
                </c:pt>
                <c:pt idx="3">
                  <c:v>16</c:v>
                </c:pt>
              </c:numCache>
            </c:numRef>
          </c:val>
          <c:extLst>
            <c:ext xmlns:c16="http://schemas.microsoft.com/office/drawing/2014/chart" uri="{C3380CC4-5D6E-409C-BE32-E72D297353CC}">
              <c16:uniqueId val="{00000003-E98D-41B1-9DE5-500D9425B24F}"/>
            </c:ext>
          </c:extLst>
        </c:ser>
        <c:dLbls>
          <c:showLegendKey val="0"/>
          <c:showVal val="0"/>
          <c:showCatName val="0"/>
          <c:showSerName val="0"/>
          <c:showPercent val="0"/>
          <c:showBubbleSize val="0"/>
        </c:dLbls>
        <c:gapWidth val="219"/>
        <c:overlap val="-27"/>
        <c:axId val="554003792"/>
        <c:axId val="554001712"/>
      </c:barChart>
      <c:valAx>
        <c:axId val="554001712"/>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003792"/>
        <c:crosses val="autoZero"/>
        <c:crossBetween val="between"/>
      </c:valAx>
      <c:catAx>
        <c:axId val="554003792"/>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001712"/>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Should EU rules control the following other amplification methods?</a:t>
            </a:r>
          </a:p>
        </c:rich>
      </c:tx>
      <c:overlay val="0"/>
      <c:spPr>
        <a:noFill/>
        <a:ln>
          <a:noFill/>
        </a:ln>
      </c:spPr>
    </c:title>
    <c:autoTitleDeleted val="0"/>
    <c:plotArea>
      <c:layout>
        <c:manualLayout>
          <c:xMode val="edge"/>
          <c:yMode val="edge"/>
          <c:x val="5.4132245798626912E-3"/>
          <c:y val="0.10824834486421878"/>
          <c:w val="0.97120031423039455"/>
          <c:h val="0.79729356982587629"/>
        </c:manualLayout>
      </c:layout>
      <c:barChart>
        <c:barDir val="col"/>
        <c:grouping val="clustered"/>
        <c:varyColors val="0"/>
        <c:ser>
          <c:idx val="0"/>
          <c:order val="0"/>
          <c:tx>
            <c:strRef>
              <c:f>'Q25'!$F$78:$F$78</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'Q25'!$G$74:$J$74</c:f>
              <c:strCache>
                <c:ptCount val="4"/>
                <c:pt idx="0">
                  <c:v>Paid for likes</c:v>
                </c:pt>
                <c:pt idx="1">
                  <c:v>Bot software</c:v>
                </c:pt>
                <c:pt idx="2">
                  <c:v>Paid for influencers</c:v>
                </c:pt>
                <c:pt idx="3">
                  <c:v>Other</c:v>
                </c:pt>
              </c:strCache>
            </c:strRef>
          </c:cat>
          <c:val>
            <c:numRef>
              <c:f>'Q25'!$G$78:$J$78</c:f>
              <c:numCache>
                <c:formatCode>General</c:formatCode>
                <c:ptCount val="4"/>
                <c:pt idx="0">
                  <c:v>97</c:v>
                </c:pt>
                <c:pt idx="1">
                  <c:v>93</c:v>
                </c:pt>
                <c:pt idx="2">
                  <c:v>90</c:v>
                </c:pt>
                <c:pt idx="3">
                  <c:v>24</c:v>
                </c:pt>
              </c:numCache>
            </c:numRef>
          </c:val>
          <c:extLst>
            <c:ext xmlns:c16="http://schemas.microsoft.com/office/drawing/2014/chart" uri="{C3380CC4-5D6E-409C-BE32-E72D297353CC}">
              <c16:uniqueId val="{00000000-C9C1-4129-B217-AF8DE3BFE725}"/>
            </c:ext>
          </c:extLst>
        </c:ser>
        <c:ser>
          <c:idx val="1"/>
          <c:order val="1"/>
          <c:tx>
            <c:strRef>
              <c:f>'Q25'!$F$77:$F$77</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'Q25'!$G$74:$J$74</c:f>
              <c:strCache>
                <c:ptCount val="4"/>
                <c:pt idx="0">
                  <c:v>Paid for likes</c:v>
                </c:pt>
                <c:pt idx="1">
                  <c:v>Bot software</c:v>
                </c:pt>
                <c:pt idx="2">
                  <c:v>Paid for influencers</c:v>
                </c:pt>
                <c:pt idx="3">
                  <c:v>Other</c:v>
                </c:pt>
              </c:strCache>
            </c:strRef>
          </c:cat>
          <c:val>
            <c:numRef>
              <c:f>'Q25'!$G$77:$J$77</c:f>
              <c:numCache>
                <c:formatCode>General</c:formatCode>
                <c:ptCount val="4"/>
                <c:pt idx="0">
                  <c:v>12</c:v>
                </c:pt>
                <c:pt idx="1">
                  <c:v>10</c:v>
                </c:pt>
                <c:pt idx="2">
                  <c:v>13</c:v>
                </c:pt>
                <c:pt idx="3">
                  <c:v>6</c:v>
                </c:pt>
              </c:numCache>
            </c:numRef>
          </c:val>
          <c:extLst>
            <c:ext xmlns:c16="http://schemas.microsoft.com/office/drawing/2014/chart" uri="{C3380CC4-5D6E-409C-BE32-E72D297353CC}">
              <c16:uniqueId val="{00000001-C9C1-4129-B217-AF8DE3BFE725}"/>
            </c:ext>
          </c:extLst>
        </c:ser>
        <c:ser>
          <c:idx val="2"/>
          <c:order val="2"/>
          <c:tx>
            <c:strRef>
              <c:f>'Q25'!$F$76:$F$76</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'Q25'!$G$74:$J$74</c:f>
              <c:strCache>
                <c:ptCount val="4"/>
                <c:pt idx="0">
                  <c:v>Paid for likes</c:v>
                </c:pt>
                <c:pt idx="1">
                  <c:v>Bot software</c:v>
                </c:pt>
                <c:pt idx="2">
                  <c:v>Paid for influencers</c:v>
                </c:pt>
                <c:pt idx="3">
                  <c:v>Other</c:v>
                </c:pt>
              </c:strCache>
            </c:strRef>
          </c:cat>
          <c:val>
            <c:numRef>
              <c:f>'Q25'!$G$76:$J$76</c:f>
              <c:numCache>
                <c:formatCode>General</c:formatCode>
                <c:ptCount val="4"/>
                <c:pt idx="0">
                  <c:v>8</c:v>
                </c:pt>
                <c:pt idx="1">
                  <c:v>13</c:v>
                </c:pt>
                <c:pt idx="2">
                  <c:v>14</c:v>
                </c:pt>
                <c:pt idx="3">
                  <c:v>8</c:v>
                </c:pt>
              </c:numCache>
            </c:numRef>
          </c:val>
          <c:extLst>
            <c:ext xmlns:c16="http://schemas.microsoft.com/office/drawing/2014/chart" uri="{C3380CC4-5D6E-409C-BE32-E72D297353CC}">
              <c16:uniqueId val="{00000002-C9C1-4129-B217-AF8DE3BFE725}"/>
            </c:ext>
          </c:extLst>
        </c:ser>
        <c:ser>
          <c:idx val="3"/>
          <c:order val="3"/>
          <c:tx>
            <c:strRef>
              <c:f>'Q25'!$F$75:$F$75</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'Q25'!$G$74:$J$74</c:f>
              <c:strCache>
                <c:ptCount val="4"/>
                <c:pt idx="0">
                  <c:v>Paid for likes</c:v>
                </c:pt>
                <c:pt idx="1">
                  <c:v>Bot software</c:v>
                </c:pt>
                <c:pt idx="2">
                  <c:v>Paid for influencers</c:v>
                </c:pt>
                <c:pt idx="3">
                  <c:v>Other</c:v>
                </c:pt>
              </c:strCache>
            </c:strRef>
          </c:cat>
          <c:val>
            <c:numRef>
              <c:f>'Q25'!$G$75:$J$75</c:f>
              <c:numCache>
                <c:formatCode>General</c:formatCode>
                <c:ptCount val="4"/>
                <c:pt idx="0">
                  <c:v>3</c:v>
                </c:pt>
                <c:pt idx="1">
                  <c:v>5</c:v>
                </c:pt>
                <c:pt idx="2">
                  <c:v>3</c:v>
                </c:pt>
                <c:pt idx="3">
                  <c:v>36</c:v>
                </c:pt>
              </c:numCache>
            </c:numRef>
          </c:val>
          <c:extLst>
            <c:ext xmlns:c16="http://schemas.microsoft.com/office/drawing/2014/chart" uri="{C3380CC4-5D6E-409C-BE32-E72D297353CC}">
              <c16:uniqueId val="{00000003-C9C1-4129-B217-AF8DE3BFE725}"/>
            </c:ext>
          </c:extLst>
        </c:ser>
        <c:dLbls>
          <c:showLegendKey val="0"/>
          <c:showVal val="0"/>
          <c:showCatName val="0"/>
          <c:showSerName val="0"/>
          <c:showPercent val="0"/>
          <c:showBubbleSize val="0"/>
        </c:dLbls>
        <c:gapWidth val="219"/>
        <c:overlap val="-27"/>
        <c:axId val="554256512"/>
        <c:axId val="554251936"/>
      </c:barChart>
      <c:valAx>
        <c:axId val="554251936"/>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256512"/>
        <c:crosses val="autoZero"/>
        <c:crossBetween val="between"/>
      </c:valAx>
      <c:catAx>
        <c:axId val="554256512"/>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251936"/>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lIns="0" tIns="0" rIns="0" bIns="0"/>
          <a:lstStyle/>
          <a:p>
            <a:pPr marL="0" marR="0" indent="0" algn="ctr" defTabSz="914400" fontAlgn="auto" hangingPunct="1">
              <a:lnSpc>
                <a:spcPct val="100000"/>
              </a:lnSpc>
              <a:spcBef>
                <a:spcPts val="0"/>
              </a:spcBef>
              <a:spcAft>
                <a:spcPts val="0"/>
              </a:spcAft>
              <a:tabLst/>
              <a:defRPr sz="1400" b="0" i="0" u="none" strike="noStrike" kern="1200" spc="0" baseline="0">
                <a:solidFill>
                  <a:srgbClr val="595959"/>
                </a:solidFill>
                <a:latin typeface="Calibri"/>
              </a:defRPr>
            </a:pPr>
            <a:r>
              <a:rPr lang="en-GB" sz="1400" b="0" i="0" u="none" strike="noStrike" kern="1200" cap="none" spc="0" baseline="0">
                <a:solidFill>
                  <a:srgbClr val="595959"/>
                </a:solidFill>
                <a:uFillTx/>
                <a:latin typeface="Calibri"/>
              </a:rPr>
              <a:t>Provided relevant data protection rules are complied with (e.g. that explicit consent to the use of the relevant data was obtained) do you think the targeting of political ads could be allowed for certain criteria (eg by geographic location, income bracke</a:t>
            </a:r>
          </a:p>
        </c:rich>
      </c:tx>
      <c:overlay val="0"/>
      <c:spPr>
        <a:noFill/>
        <a:ln>
          <a:noFill/>
        </a:ln>
      </c:spPr>
    </c:title>
    <c:autoTitleDeleted val="0"/>
    <c:plotArea>
      <c:layout/>
      <c:barChart>
        <c:barDir val="col"/>
        <c:grouping val="clustered"/>
        <c:varyColors val="0"/>
        <c:ser>
          <c:idx val="0"/>
          <c:order val="0"/>
          <c:tx>
            <c:strRef>
              <c:f>'Q26'!$F$12:$F$12</c:f>
              <c:strCache>
                <c:ptCount val="1"/>
                <c:pt idx="0">
                  <c:v>Yes</c:v>
                </c:pt>
              </c:strCache>
            </c:strRef>
          </c:tx>
          <c:spPr>
            <a:solidFill>
              <a:srgbClr val="4472C4"/>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'Q26'!$G$11:$K$11</c:f>
              <c:strCache>
                <c:ptCount val="5"/>
                <c:pt idx="0">
                  <c:v>EU citizen</c:v>
                </c:pt>
                <c:pt idx="1">
                  <c:v>NGO</c:v>
                </c:pt>
                <c:pt idx="2">
                  <c:v>Business association</c:v>
                </c:pt>
                <c:pt idx="3">
                  <c:v>Company/business organisation</c:v>
                </c:pt>
                <c:pt idx="4">
                  <c:v>Public authority</c:v>
                </c:pt>
              </c:strCache>
            </c:strRef>
          </c:cat>
          <c:val>
            <c:numRef>
              <c:f>'Q26'!$G$12:$K$12</c:f>
              <c:numCache>
                <c:formatCode>General</c:formatCode>
                <c:ptCount val="5"/>
                <c:pt idx="0">
                  <c:v>23</c:v>
                </c:pt>
                <c:pt idx="1">
                  <c:v>13</c:v>
                </c:pt>
                <c:pt idx="2">
                  <c:v>5</c:v>
                </c:pt>
                <c:pt idx="3">
                  <c:v>3</c:v>
                </c:pt>
                <c:pt idx="4">
                  <c:v>6</c:v>
                </c:pt>
              </c:numCache>
            </c:numRef>
          </c:val>
          <c:extLst>
            <c:ext xmlns:c16="http://schemas.microsoft.com/office/drawing/2014/chart" uri="{C3380CC4-5D6E-409C-BE32-E72D297353CC}">
              <c16:uniqueId val="{00000000-7C54-4997-A56D-C67570BB84A2}"/>
            </c:ext>
          </c:extLst>
        </c:ser>
        <c:ser>
          <c:idx val="1"/>
          <c:order val="1"/>
          <c:tx>
            <c:strRef>
              <c:f>'Q26'!$F$14:$F$14</c:f>
              <c:strCache>
                <c:ptCount val="1"/>
                <c:pt idx="0">
                  <c:v>No</c:v>
                </c:pt>
              </c:strCache>
            </c:strRef>
          </c:tx>
          <c:spPr>
            <a:solidFill>
              <a:srgbClr val="ED7D31"/>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'Q26'!$G$11:$K$11</c:f>
              <c:strCache>
                <c:ptCount val="5"/>
                <c:pt idx="0">
                  <c:v>EU citizen</c:v>
                </c:pt>
                <c:pt idx="1">
                  <c:v>NGO</c:v>
                </c:pt>
                <c:pt idx="2">
                  <c:v>Business association</c:v>
                </c:pt>
                <c:pt idx="3">
                  <c:v>Company/business organisation</c:v>
                </c:pt>
                <c:pt idx="4">
                  <c:v>Public authority</c:v>
                </c:pt>
              </c:strCache>
            </c:strRef>
          </c:cat>
          <c:val>
            <c:numRef>
              <c:f>'Q26'!$G$14:$K$14</c:f>
              <c:numCache>
                <c:formatCode>General</c:formatCode>
                <c:ptCount val="5"/>
                <c:pt idx="0">
                  <c:v>27</c:v>
                </c:pt>
                <c:pt idx="1">
                  <c:v>7</c:v>
                </c:pt>
                <c:pt idx="2">
                  <c:v>1</c:v>
                </c:pt>
                <c:pt idx="3">
                  <c:v>1</c:v>
                </c:pt>
              </c:numCache>
            </c:numRef>
          </c:val>
          <c:extLst>
            <c:ext xmlns:c16="http://schemas.microsoft.com/office/drawing/2014/chart" uri="{C3380CC4-5D6E-409C-BE32-E72D297353CC}">
              <c16:uniqueId val="{00000001-7C54-4997-A56D-C67570BB84A2}"/>
            </c:ext>
          </c:extLst>
        </c:ser>
        <c:ser>
          <c:idx val="2"/>
          <c:order val="2"/>
          <c:tx>
            <c:strRef>
              <c:f>'Q26'!$F$13:$F$13</c:f>
              <c:strCache>
                <c:ptCount val="1"/>
                <c:pt idx="0">
                  <c:v>Maybe</c:v>
                </c:pt>
              </c:strCache>
            </c:strRef>
          </c:tx>
          <c:spPr>
            <a:solidFill>
              <a:srgbClr val="FFC000"/>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'Q26'!$G$11:$K$11</c:f>
              <c:strCache>
                <c:ptCount val="5"/>
                <c:pt idx="0">
                  <c:v>EU citizen</c:v>
                </c:pt>
                <c:pt idx="1">
                  <c:v>NGO</c:v>
                </c:pt>
                <c:pt idx="2">
                  <c:v>Business association</c:v>
                </c:pt>
                <c:pt idx="3">
                  <c:v>Company/business organisation</c:v>
                </c:pt>
                <c:pt idx="4">
                  <c:v>Public authority</c:v>
                </c:pt>
              </c:strCache>
            </c:strRef>
          </c:cat>
          <c:val>
            <c:numRef>
              <c:f>'Q26'!$G$13:$K$13</c:f>
              <c:numCache>
                <c:formatCode>General</c:formatCode>
                <c:ptCount val="5"/>
                <c:pt idx="0">
                  <c:v>13</c:v>
                </c:pt>
                <c:pt idx="1">
                  <c:v>4</c:v>
                </c:pt>
                <c:pt idx="2">
                  <c:v>2</c:v>
                </c:pt>
                <c:pt idx="3">
                  <c:v>2</c:v>
                </c:pt>
              </c:numCache>
            </c:numRef>
          </c:val>
          <c:extLst>
            <c:ext xmlns:c16="http://schemas.microsoft.com/office/drawing/2014/chart" uri="{C3380CC4-5D6E-409C-BE32-E72D297353CC}">
              <c16:uniqueId val="{00000002-7C54-4997-A56D-C67570BB84A2}"/>
            </c:ext>
          </c:extLst>
        </c:ser>
        <c:ser>
          <c:idx val="3"/>
          <c:order val="3"/>
          <c:tx>
            <c:strRef>
              <c:f>'Q26'!$F$15:$F$15</c:f>
              <c:strCache>
                <c:ptCount val="1"/>
                <c:pt idx="0">
                  <c:v>Don’t know</c:v>
                </c:pt>
              </c:strCache>
            </c:strRef>
          </c:tx>
          <c:spPr>
            <a:solidFill>
              <a:srgbClr val="A5A5A5"/>
            </a:solidFill>
            <a:ln>
              <a:noFill/>
            </a:ln>
          </c:spPr>
          <c:invertIfNegative val="0"/>
          <c:dLbls>
            <c:spPr>
              <a:noFill/>
              <a:ln>
                <a:noFill/>
              </a:ln>
              <a:effectLst/>
            </c:spPr>
            <c:txPr>
              <a:bodyPr lIns="0" tIns="0" rIns="0" bIns="0"/>
              <a:lstStyle/>
              <a:p>
                <a:pPr marL="0" marR="0" indent="0" algn="ctr" defTabSz="914400" fontAlgn="auto" hangingPunct="1">
                  <a:lnSpc>
                    <a:spcPct val="100000"/>
                  </a:lnSpc>
                  <a:spcBef>
                    <a:spcPts val="0"/>
                  </a:spcBef>
                  <a:spcAft>
                    <a:spcPts val="0"/>
                  </a:spcAft>
                  <a:tabLst/>
                  <a:defRPr sz="900" b="0" i="0" u="none" strike="noStrike" kern="1200" baseline="0">
                    <a:solidFill>
                      <a:srgbClr val="404040"/>
                    </a:solidFill>
                    <a:latin typeface="Calibri"/>
                  </a:defRPr>
                </a:pPr>
                <a:endParaRPr lang="en-BE"/>
              </a:p>
            </c:txPr>
            <c:showLegendKey val="0"/>
            <c:showVal val="1"/>
            <c:showCatName val="0"/>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'Q26'!$G$11:$K$11</c:f>
              <c:strCache>
                <c:ptCount val="5"/>
                <c:pt idx="0">
                  <c:v>EU citizen</c:v>
                </c:pt>
                <c:pt idx="1">
                  <c:v>NGO</c:v>
                </c:pt>
                <c:pt idx="2">
                  <c:v>Business association</c:v>
                </c:pt>
                <c:pt idx="3">
                  <c:v>Company/business organisation</c:v>
                </c:pt>
                <c:pt idx="4">
                  <c:v>Public authority</c:v>
                </c:pt>
              </c:strCache>
            </c:strRef>
          </c:cat>
          <c:val>
            <c:numRef>
              <c:f>'Q26'!$G$15:$K$15</c:f>
              <c:numCache>
                <c:formatCode>General</c:formatCode>
                <c:ptCount val="5"/>
                <c:pt idx="0">
                  <c:v>2</c:v>
                </c:pt>
                <c:pt idx="1">
                  <c:v>1</c:v>
                </c:pt>
                <c:pt idx="2">
                  <c:v>1</c:v>
                </c:pt>
              </c:numCache>
            </c:numRef>
          </c:val>
          <c:extLst>
            <c:ext xmlns:c16="http://schemas.microsoft.com/office/drawing/2014/chart" uri="{C3380CC4-5D6E-409C-BE32-E72D297353CC}">
              <c16:uniqueId val="{00000003-7C54-4997-A56D-C67570BB84A2}"/>
            </c:ext>
          </c:extLst>
        </c:ser>
        <c:dLbls>
          <c:showLegendKey val="0"/>
          <c:showVal val="0"/>
          <c:showCatName val="0"/>
          <c:showSerName val="0"/>
          <c:showPercent val="0"/>
          <c:showBubbleSize val="0"/>
        </c:dLbls>
        <c:gapWidth val="219"/>
        <c:overlap val="-27"/>
        <c:axId val="283564336"/>
        <c:axId val="554017104"/>
      </c:barChart>
      <c:valAx>
        <c:axId val="554017104"/>
        <c:scaling>
          <c:orientation val="minMax"/>
        </c:scaling>
        <c:delete val="0"/>
        <c:axPos val="l"/>
        <c:majorGridlines>
          <c:spPr>
            <a:ln w="9528" cap="flat">
              <a:solidFill>
                <a:srgbClr val="D9D9D9"/>
              </a:solidFill>
              <a:prstDash val="solid"/>
              <a:round/>
            </a:ln>
          </c:spPr>
        </c:majorGridlines>
        <c:numFmt formatCode="General" sourceLinked="1"/>
        <c:majorTickMark val="none"/>
        <c:minorTickMark val="none"/>
        <c:tickLblPos val="nextTo"/>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283564336"/>
        <c:crosses val="autoZero"/>
        <c:crossBetween val="between"/>
      </c:valAx>
      <c:catAx>
        <c:axId val="283564336"/>
        <c:scaling>
          <c:orientation val="minMax"/>
        </c:scaling>
        <c:delete val="0"/>
        <c:axPos val="b"/>
        <c:numFmt formatCode="General" sourceLinked="1"/>
        <c:majorTickMark val="none"/>
        <c:minorTickMark val="none"/>
        <c:tickLblPos val="nextTo"/>
        <c:spPr>
          <a:no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crossAx val="554017104"/>
        <c:crosses val="autoZero"/>
        <c:auto val="1"/>
        <c:lblAlgn val="ctr"/>
        <c:lblOffset val="100"/>
        <c:noMultiLvlLbl val="0"/>
      </c:catAx>
      <c:spPr>
        <a:noFill/>
        <a:ln>
          <a:noFill/>
        </a:ln>
      </c:spPr>
    </c:plotArea>
    <c:legend>
      <c:legendPos val="b"/>
      <c:overlay val="0"/>
      <c:spPr>
        <a:noFill/>
        <a:ln>
          <a:noFill/>
        </a:ln>
      </c:spPr>
      <c:txPr>
        <a:bodyPr lIns="0" tIns="0" rIns="0" bIns="0"/>
        <a:lstStyle/>
        <a:p>
          <a:pPr marL="0" marR="0" indent="0" defTabSz="914400" fontAlgn="auto" hangingPunct="1">
            <a:lnSpc>
              <a:spcPct val="100000"/>
            </a:lnSpc>
            <a:spcBef>
              <a:spcPts val="0"/>
            </a:spcBef>
            <a:spcAft>
              <a:spcPts val="0"/>
            </a:spcAft>
            <a:tabLst/>
            <a:defRPr sz="900" b="0" i="0" u="none" strike="noStrike" kern="1200" baseline="0">
              <a:solidFill>
                <a:srgbClr val="595959"/>
              </a:solidFill>
              <a:latin typeface="Calibri"/>
            </a:defRPr>
          </a:pPr>
          <a:endParaRPr lang="en-BE"/>
        </a:p>
      </c:txPr>
    </c:legend>
    <c:plotVisOnly val="1"/>
    <c:dispBlanksAs val="gap"/>
    <c:showDLblsOverMax val="0"/>
  </c:chart>
  <c:spPr>
    <a:solidFill>
      <a:srgbClr val="FFFFFF"/>
    </a:solidFill>
    <a:ln w="9528" cap="flat">
      <a:solidFill>
        <a:srgbClr val="D9D9D9"/>
      </a:solidFill>
      <a:prstDash val="solid"/>
      <a:round/>
    </a:ln>
  </c:spPr>
  <c:txPr>
    <a:bodyPr lIns="0" tIns="0" rIns="0" bIns="0"/>
    <a:lstStyle/>
    <a:p>
      <a:pPr marL="0" marR="0" indent="0" defTabSz="914400" fontAlgn="auto" hangingPunct="1">
        <a:lnSpc>
          <a:spcPct val="100000"/>
        </a:lnSpc>
        <a:spcBef>
          <a:spcPts val="0"/>
        </a:spcBef>
        <a:spcAft>
          <a:spcPts val="0"/>
        </a:spcAft>
        <a:tabLst/>
        <a:defRPr lang="en-US" sz="1000" b="0" i="0" u="none" strike="noStrike" kern="1200" baseline="0">
          <a:solidFill>
            <a:srgbClr val="000000"/>
          </a:solidFill>
          <a:latin typeface="Calibri"/>
        </a:defRPr>
      </a:pPr>
      <a:endParaRPr lang="en-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chart" Target="../charts/chart17.xml"/><Relationship Id="rId4"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oneCellAnchor>
    <xdr:from>
      <xdr:col>2</xdr:col>
      <xdr:colOff>1030839</xdr:colOff>
      <xdr:row>2</xdr:row>
      <xdr:rowOff>9116</xdr:rowOff>
    </xdr:from>
    <xdr:ext cx="6301706" cy="3873956"/>
    <xdr:graphicFrame macro="">
      <xdr:nvGraphicFramePr>
        <xdr:cNvPr id="2" name="Chart 1">
          <a:extLst>
            <a:ext uri="{FF2B5EF4-FFF2-40B4-BE49-F238E27FC236}">
              <a16:creationId xmlns:a16="http://schemas.microsoft.com/office/drawing/2014/main" id="{CD826810-EA8E-486F-B2E2-E714257E605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xml><?xml version="1.0" encoding="utf-8"?>
<xdr:wsDr xmlns:xdr="http://schemas.openxmlformats.org/drawingml/2006/spreadsheetDrawing" xmlns:a="http://schemas.openxmlformats.org/drawingml/2006/main">
  <xdr:oneCellAnchor>
    <xdr:from>
      <xdr:col>6</xdr:col>
      <xdr:colOff>314315</xdr:colOff>
      <xdr:row>6</xdr:row>
      <xdr:rowOff>104771</xdr:rowOff>
    </xdr:from>
    <xdr:ext cx="4551709" cy="3806830"/>
    <xdr:grpSp>
      <xdr:nvGrpSpPr>
        <xdr:cNvPr id="2" name="Chart 1">
          <a:extLst>
            <a:ext uri="{FF2B5EF4-FFF2-40B4-BE49-F238E27FC236}">
              <a16:creationId xmlns:a16="http://schemas.microsoft.com/office/drawing/2014/main" id="{4D1BB1CA-3D68-44BE-B5F5-C91D1DE42AF8}"/>
            </a:ext>
          </a:extLst>
        </xdr:cNvPr>
        <xdr:cNvGrpSpPr/>
      </xdr:nvGrpSpPr>
      <xdr:grpSpPr>
        <a:xfrm>
          <a:off x="6966127" y="1180536"/>
          <a:ext cx="4551709" cy="3806830"/>
          <a:chOff x="5730865" y="1171571"/>
          <a:chExt cx="4551709" cy="3806830"/>
        </a:xfrm>
      </xdr:grpSpPr>
      <xdr:graphicFrame macro="">
        <xdr:nvGraphicFramePr>
          <xdr:cNvPr id="3" name="Chart 2">
            <a:extLst>
              <a:ext uri="{FF2B5EF4-FFF2-40B4-BE49-F238E27FC236}">
                <a16:creationId xmlns:a16="http://schemas.microsoft.com/office/drawing/2014/main" id="{BCEF1489-2067-452F-9637-E447753A3717}"/>
              </a:ext>
            </a:extLst>
          </xdr:cNvPr>
          <xdr:cNvGraphicFramePr/>
        </xdr:nvGraphicFramePr>
        <xdr:xfrm>
          <a:off x="5730865" y="1171571"/>
          <a:ext cx="4551709" cy="380683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Box 5">
            <a:extLst>
              <a:ext uri="{FF2B5EF4-FFF2-40B4-BE49-F238E27FC236}">
                <a16:creationId xmlns:a16="http://schemas.microsoft.com/office/drawing/2014/main" id="{DC39A7DE-8362-41AA-8BC1-26D88A5FA60B}"/>
              </a:ext>
            </a:extLst>
          </xdr:cNvPr>
          <xdr:cNvSpPr txBox="1"/>
        </xdr:nvSpPr>
        <xdr:spPr>
          <a:xfrm>
            <a:off x="6149971" y="1514471"/>
            <a:ext cx="3990971" cy="428625"/>
          </a:xfrm>
          <a:prstGeom prst="rect">
            <a:avLst/>
          </a:prstGeom>
          <a:noFill/>
          <a:ln cap="flat">
            <a:noFill/>
          </a:ln>
        </xdr:spPr>
        <xdr:txBody>
          <a:bodyPr vert="horz" wrap="non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100" b="0" i="0" u="none" strike="noStrike" kern="0" cap="none" spc="0" baseline="0">
              <a:solidFill>
                <a:srgbClr val="000000"/>
              </a:solidFill>
              <a:uFillTx/>
              <a:latin typeface="Calibri"/>
            </a:endParaRPr>
          </a:p>
        </xdr:txBody>
      </xdr:sp>
      <xdr:sp macro="" textlink="">
        <xdr:nvSpPr>
          <xdr:cNvPr id="5" name="TextBox 6">
            <a:extLst>
              <a:ext uri="{FF2B5EF4-FFF2-40B4-BE49-F238E27FC236}">
                <a16:creationId xmlns:a16="http://schemas.microsoft.com/office/drawing/2014/main" id="{DAE4E277-F206-4639-A6A1-C38C5DC252C5}"/>
              </a:ext>
            </a:extLst>
          </xdr:cNvPr>
          <xdr:cNvSpPr txBox="1"/>
        </xdr:nvSpPr>
        <xdr:spPr>
          <a:xfrm>
            <a:off x="5959475" y="4619628"/>
            <a:ext cx="3876671" cy="352428"/>
          </a:xfrm>
          <a:prstGeom prst="rect">
            <a:avLst/>
          </a:prstGeom>
          <a:noFill/>
          <a:ln cap="flat">
            <a:noFill/>
          </a:ln>
        </xdr:spPr>
        <xdr:txBody>
          <a:bodyPr vert="horz" wrap="non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900" b="0" i="1" u="none" strike="noStrike" kern="0" cap="none" spc="0" baseline="0">
                <a:solidFill>
                  <a:srgbClr val="000000"/>
                </a:solidFill>
                <a:uFillTx/>
                <a:latin typeface="Calibri"/>
              </a:rPr>
              <a:t>*at least 20 of the Belgium-based respondents appear to be EU-level organisations</a:t>
            </a:r>
          </a:p>
        </xdr:txBody>
      </xdr:sp>
    </xdr:grp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240386</xdr:colOff>
      <xdr:row>8</xdr:row>
      <xdr:rowOff>163732</xdr:rowOff>
    </xdr:from>
    <xdr:ext cx="4551709" cy="2761835"/>
    <xdr:graphicFrame macro="">
      <xdr:nvGraphicFramePr>
        <xdr:cNvPr id="2" name="Chart 1">
          <a:extLst>
            <a:ext uri="{FF2B5EF4-FFF2-40B4-BE49-F238E27FC236}">
              <a16:creationId xmlns:a16="http://schemas.microsoft.com/office/drawing/2014/main" id="{CE550FA2-ABFA-4719-846E-4A32DA7CF6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4.xml><?xml version="1.0" encoding="utf-8"?>
<xdr:wsDr xmlns:xdr="http://schemas.openxmlformats.org/drawingml/2006/spreadsheetDrawing" xmlns:a="http://schemas.openxmlformats.org/drawingml/2006/main">
  <xdr:oneCellAnchor>
    <xdr:from>
      <xdr:col>4</xdr:col>
      <xdr:colOff>353945</xdr:colOff>
      <xdr:row>6</xdr:row>
      <xdr:rowOff>106564</xdr:rowOff>
    </xdr:from>
    <xdr:ext cx="4681051" cy="2771363"/>
    <xdr:graphicFrame macro="">
      <xdr:nvGraphicFramePr>
        <xdr:cNvPr id="2" name="Chart 1">
          <a:extLst>
            <a:ext uri="{FF2B5EF4-FFF2-40B4-BE49-F238E27FC236}">
              <a16:creationId xmlns:a16="http://schemas.microsoft.com/office/drawing/2014/main" id="{54965A0D-8728-4F37-BF22-91D1AB5823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oneCellAnchor>
    <xdr:from>
      <xdr:col>2</xdr:col>
      <xdr:colOff>3422218</xdr:colOff>
      <xdr:row>36</xdr:row>
      <xdr:rowOff>116893</xdr:rowOff>
    </xdr:from>
    <xdr:ext cx="9600733" cy="4463305"/>
    <xdr:graphicFrame macro="">
      <xdr:nvGraphicFramePr>
        <xdr:cNvPr id="2" name="Chart 1">
          <a:extLst>
            <a:ext uri="{FF2B5EF4-FFF2-40B4-BE49-F238E27FC236}">
              <a16:creationId xmlns:a16="http://schemas.microsoft.com/office/drawing/2014/main" id="{3E6A5630-A034-4ED7-A185-AD2E5F6BDD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4</xdr:col>
      <xdr:colOff>352236</xdr:colOff>
      <xdr:row>102</xdr:row>
      <xdr:rowOff>20354</xdr:rowOff>
    </xdr:from>
    <xdr:ext cx="7768852" cy="3531906"/>
    <xdr:graphicFrame macro="">
      <xdr:nvGraphicFramePr>
        <xdr:cNvPr id="3" name="Chart 3">
          <a:extLst>
            <a:ext uri="{FF2B5EF4-FFF2-40B4-BE49-F238E27FC236}">
              <a16:creationId xmlns:a16="http://schemas.microsoft.com/office/drawing/2014/main" id="{D1A0D57C-88AA-4E2E-A761-2DEFD245FC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twoCellAnchor>
    <xdr:from>
      <xdr:col>2</xdr:col>
      <xdr:colOff>3743903</xdr:colOff>
      <xdr:row>1</xdr:row>
      <xdr:rowOff>117763</xdr:rowOff>
    </xdr:from>
    <xdr:to>
      <xdr:col>11</xdr:col>
      <xdr:colOff>97559</xdr:colOff>
      <xdr:row>25</xdr:row>
      <xdr:rowOff>100733</xdr:rowOff>
    </xdr:to>
    <xdr:graphicFrame macro="">
      <xdr:nvGraphicFramePr>
        <xdr:cNvPr id="4" name="Chart 3">
          <a:extLst>
            <a:ext uri="{FF2B5EF4-FFF2-40B4-BE49-F238E27FC236}">
              <a16:creationId xmlns:a16="http://schemas.microsoft.com/office/drawing/2014/main" id="{0FC38225-385D-43D5-A9F9-1F3F45F45F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8</xdr:col>
      <xdr:colOff>86584</xdr:colOff>
      <xdr:row>27</xdr:row>
      <xdr:rowOff>124111</xdr:rowOff>
    </xdr:from>
    <xdr:ext cx="11496092" cy="5140610"/>
    <xdr:graphicFrame macro="">
      <xdr:nvGraphicFramePr>
        <xdr:cNvPr id="2" name="Chart 1">
          <a:extLst>
            <a:ext uri="{FF2B5EF4-FFF2-40B4-BE49-F238E27FC236}">
              <a16:creationId xmlns:a16="http://schemas.microsoft.com/office/drawing/2014/main" id="{F274E587-BEED-4BCF-8AA4-ACA48A3BC8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7.xml><?xml version="1.0" encoding="utf-8"?>
<xdr:wsDr xmlns:xdr="http://schemas.openxmlformats.org/drawingml/2006/spreadsheetDrawing" xmlns:a="http://schemas.openxmlformats.org/drawingml/2006/main">
  <xdr:oneCellAnchor>
    <xdr:from>
      <xdr:col>5</xdr:col>
      <xdr:colOff>581933</xdr:colOff>
      <xdr:row>25</xdr:row>
      <xdr:rowOff>67583</xdr:rowOff>
    </xdr:from>
    <xdr:ext cx="7231742" cy="4232272"/>
    <xdr:graphicFrame macro="">
      <xdr:nvGraphicFramePr>
        <xdr:cNvPr id="2" name="Chart 1">
          <a:extLst>
            <a:ext uri="{FF2B5EF4-FFF2-40B4-BE49-F238E27FC236}">
              <a16:creationId xmlns:a16="http://schemas.microsoft.com/office/drawing/2014/main" id="{311E51F2-8C58-410C-AAF2-93A64C220CB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8.xml><?xml version="1.0" encoding="utf-8"?>
<xdr:wsDr xmlns:xdr="http://schemas.openxmlformats.org/drawingml/2006/spreadsheetDrawing" xmlns:a="http://schemas.openxmlformats.org/drawingml/2006/main">
  <xdr:oneCellAnchor>
    <xdr:from>
      <xdr:col>6</xdr:col>
      <xdr:colOff>370569</xdr:colOff>
      <xdr:row>20</xdr:row>
      <xdr:rowOff>53977</xdr:rowOff>
    </xdr:from>
    <xdr:ext cx="6990898" cy="3429457"/>
    <xdr:graphicFrame macro="">
      <xdr:nvGraphicFramePr>
        <xdr:cNvPr id="2" name="Chart 1">
          <a:extLst>
            <a:ext uri="{FF2B5EF4-FFF2-40B4-BE49-F238E27FC236}">
              <a16:creationId xmlns:a16="http://schemas.microsoft.com/office/drawing/2014/main" id="{E86831F1-DC0D-443A-A3FD-11E291E067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9.xml><?xml version="1.0" encoding="utf-8"?>
<xdr:wsDr xmlns:xdr="http://schemas.openxmlformats.org/drawingml/2006/spreadsheetDrawing" xmlns:a="http://schemas.openxmlformats.org/drawingml/2006/main">
  <xdr:oneCellAnchor>
    <xdr:from>
      <xdr:col>6</xdr:col>
      <xdr:colOff>372224</xdr:colOff>
      <xdr:row>12</xdr:row>
      <xdr:rowOff>143624</xdr:rowOff>
    </xdr:from>
    <xdr:ext cx="4515965" cy="3424674"/>
    <xdr:graphicFrame macro="">
      <xdr:nvGraphicFramePr>
        <xdr:cNvPr id="2" name="Chart 1">
          <a:extLst>
            <a:ext uri="{FF2B5EF4-FFF2-40B4-BE49-F238E27FC236}">
              <a16:creationId xmlns:a16="http://schemas.microsoft.com/office/drawing/2014/main" id="{5995955A-1F4A-463B-9700-267349CB69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0.xml><?xml version="1.0" encoding="utf-8"?>
<xdr:wsDr xmlns:xdr="http://schemas.openxmlformats.org/drawingml/2006/spreadsheetDrawing" xmlns:a="http://schemas.openxmlformats.org/drawingml/2006/main">
  <xdr:oneCellAnchor>
    <xdr:from>
      <xdr:col>5</xdr:col>
      <xdr:colOff>278489</xdr:colOff>
      <xdr:row>18</xdr:row>
      <xdr:rowOff>29937</xdr:rowOff>
    </xdr:from>
    <xdr:ext cx="6606722" cy="3467103"/>
    <xdr:graphicFrame macro="">
      <xdr:nvGraphicFramePr>
        <xdr:cNvPr id="2" name="Chart 1">
          <a:extLst>
            <a:ext uri="{FF2B5EF4-FFF2-40B4-BE49-F238E27FC236}">
              <a16:creationId xmlns:a16="http://schemas.microsoft.com/office/drawing/2014/main" id="{9D1F50AE-9504-41C9-A815-04192FAAA8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1.xml><?xml version="1.0" encoding="utf-8"?>
<xdr:wsDr xmlns:xdr="http://schemas.openxmlformats.org/drawingml/2006/spreadsheetDrawing" xmlns:a="http://schemas.openxmlformats.org/drawingml/2006/main">
  <xdr:oneCellAnchor>
    <xdr:from>
      <xdr:col>4</xdr:col>
      <xdr:colOff>601885</xdr:colOff>
      <xdr:row>17</xdr:row>
      <xdr:rowOff>87535</xdr:rowOff>
    </xdr:from>
    <xdr:ext cx="10763246" cy="2740027"/>
    <xdr:graphicFrame macro="">
      <xdr:nvGraphicFramePr>
        <xdr:cNvPr id="2" name="Chart 1">
          <a:extLst>
            <a:ext uri="{FF2B5EF4-FFF2-40B4-BE49-F238E27FC236}">
              <a16:creationId xmlns:a16="http://schemas.microsoft.com/office/drawing/2014/main" id="{C63C339E-1C2E-4BC1-A352-DD60AF69ED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8</xdr:col>
      <xdr:colOff>317214</xdr:colOff>
      <xdr:row>50</xdr:row>
      <xdr:rowOff>144603</xdr:rowOff>
    </xdr:from>
    <xdr:ext cx="8914083" cy="2789880"/>
    <xdr:graphicFrame macro="">
      <xdr:nvGraphicFramePr>
        <xdr:cNvPr id="3" name="Chart 2">
          <a:extLst>
            <a:ext uri="{FF2B5EF4-FFF2-40B4-BE49-F238E27FC236}">
              <a16:creationId xmlns:a16="http://schemas.microsoft.com/office/drawing/2014/main" id="{E102B5C7-308D-4782-B83F-C78E8E965D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5</xdr:col>
      <xdr:colOff>200930</xdr:colOff>
      <xdr:row>88</xdr:row>
      <xdr:rowOff>173260</xdr:rowOff>
    </xdr:from>
    <xdr:ext cx="5241926" cy="3391811"/>
    <xdr:graphicFrame macro="">
      <xdr:nvGraphicFramePr>
        <xdr:cNvPr id="4" name="Chart 3">
          <a:extLst>
            <a:ext uri="{FF2B5EF4-FFF2-40B4-BE49-F238E27FC236}">
              <a16:creationId xmlns:a16="http://schemas.microsoft.com/office/drawing/2014/main" id="{34FDE199-838C-4B73-9BFE-7E604603B7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4</xdr:col>
      <xdr:colOff>530681</xdr:colOff>
      <xdr:row>121</xdr:row>
      <xdr:rowOff>94795</xdr:rowOff>
    </xdr:from>
    <xdr:ext cx="4572000" cy="2830735"/>
    <xdr:graphicFrame macro="">
      <xdr:nvGraphicFramePr>
        <xdr:cNvPr id="5" name="Chart 4">
          <a:extLst>
            <a:ext uri="{FF2B5EF4-FFF2-40B4-BE49-F238E27FC236}">
              <a16:creationId xmlns:a16="http://schemas.microsoft.com/office/drawing/2014/main" id="{821AD103-9A6F-4DE8-ADBF-3B9509BA0B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4</xdr:col>
      <xdr:colOff>503468</xdr:colOff>
      <xdr:row>139</xdr:row>
      <xdr:rowOff>67583</xdr:rowOff>
    </xdr:from>
    <xdr:ext cx="4640031" cy="3222171"/>
    <xdr:graphicFrame macro="">
      <xdr:nvGraphicFramePr>
        <xdr:cNvPr id="6" name="Chart 5">
          <a:extLst>
            <a:ext uri="{FF2B5EF4-FFF2-40B4-BE49-F238E27FC236}">
              <a16:creationId xmlns:a16="http://schemas.microsoft.com/office/drawing/2014/main" id="{B2B91A3A-3FAA-4BCF-92CB-6525083D08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drawings/drawing12.xml><?xml version="1.0" encoding="utf-8"?>
<xdr:wsDr xmlns:xdr="http://schemas.openxmlformats.org/drawingml/2006/spreadsheetDrawing" xmlns:a="http://schemas.openxmlformats.org/drawingml/2006/main">
  <xdr:oneCellAnchor>
    <xdr:from>
      <xdr:col>4</xdr:col>
      <xdr:colOff>371475</xdr:colOff>
      <xdr:row>4</xdr:row>
      <xdr:rowOff>1682</xdr:rowOff>
    </xdr:from>
    <xdr:ext cx="4596277" cy="4536704"/>
    <xdr:graphicFrame macro="">
      <xdr:nvGraphicFramePr>
        <xdr:cNvPr id="2" name="Chart 1">
          <a:extLst>
            <a:ext uri="{FF2B5EF4-FFF2-40B4-BE49-F238E27FC236}">
              <a16:creationId xmlns:a16="http://schemas.microsoft.com/office/drawing/2014/main" id="{D555AD18-5B04-46B6-AE4D-456C8E908F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3.xml><?xml version="1.0" encoding="utf-8"?>
<xdr:wsDr xmlns:xdr="http://schemas.openxmlformats.org/drawingml/2006/spreadsheetDrawing" xmlns:a="http://schemas.openxmlformats.org/drawingml/2006/main">
  <xdr:oneCellAnchor>
    <xdr:from>
      <xdr:col>5</xdr:col>
      <xdr:colOff>244931</xdr:colOff>
      <xdr:row>14</xdr:row>
      <xdr:rowOff>162836</xdr:rowOff>
    </xdr:from>
    <xdr:ext cx="5105854" cy="3636733"/>
    <xdr:graphicFrame macro="">
      <xdr:nvGraphicFramePr>
        <xdr:cNvPr id="2" name="Chart 1">
          <a:extLst>
            <a:ext uri="{FF2B5EF4-FFF2-40B4-BE49-F238E27FC236}">
              <a16:creationId xmlns:a16="http://schemas.microsoft.com/office/drawing/2014/main" id="{428DB95C-5E81-4944-B120-3445B52022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4.xml><?xml version="1.0" encoding="utf-8"?>
<xdr:wsDr xmlns:xdr="http://schemas.openxmlformats.org/drawingml/2006/spreadsheetDrawing" xmlns:a="http://schemas.openxmlformats.org/drawingml/2006/main">
  <xdr:oneCellAnchor>
    <xdr:from>
      <xdr:col>6</xdr:col>
      <xdr:colOff>64858</xdr:colOff>
      <xdr:row>14</xdr:row>
      <xdr:rowOff>162827</xdr:rowOff>
    </xdr:from>
    <xdr:ext cx="5323563" cy="3358243"/>
    <xdr:graphicFrame macro="">
      <xdr:nvGraphicFramePr>
        <xdr:cNvPr id="2" name="Chart 1">
          <a:extLst>
            <a:ext uri="{FF2B5EF4-FFF2-40B4-BE49-F238E27FC236}">
              <a16:creationId xmlns:a16="http://schemas.microsoft.com/office/drawing/2014/main" id="{1F4FB0EE-F716-4978-8F1C-8487473A45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5.xml><?xml version="1.0" encoding="utf-8"?>
<xdr:wsDr xmlns:xdr="http://schemas.openxmlformats.org/drawingml/2006/spreadsheetDrawing" xmlns:a="http://schemas.openxmlformats.org/drawingml/2006/main">
  <xdr:oneCellAnchor>
    <xdr:from>
      <xdr:col>6</xdr:col>
      <xdr:colOff>697138</xdr:colOff>
      <xdr:row>22</xdr:row>
      <xdr:rowOff>47621</xdr:rowOff>
    </xdr:from>
    <xdr:ext cx="5846079" cy="3958318"/>
    <xdr:graphicFrame macro="">
      <xdr:nvGraphicFramePr>
        <xdr:cNvPr id="2" name="Chart 1">
          <a:extLst>
            <a:ext uri="{FF2B5EF4-FFF2-40B4-BE49-F238E27FC236}">
              <a16:creationId xmlns:a16="http://schemas.microsoft.com/office/drawing/2014/main" id="{6DDC9528-A459-4AEA-9342-126B078BB6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6.xml><?xml version="1.0" encoding="utf-8"?>
<xdr:wsDr xmlns:xdr="http://schemas.openxmlformats.org/drawingml/2006/spreadsheetDrawing" xmlns:a="http://schemas.openxmlformats.org/drawingml/2006/main">
  <xdr:oneCellAnchor>
    <xdr:from>
      <xdr:col>3</xdr:col>
      <xdr:colOff>445806</xdr:colOff>
      <xdr:row>3</xdr:row>
      <xdr:rowOff>68360</xdr:rowOff>
    </xdr:from>
    <xdr:ext cx="7142259" cy="4870268"/>
    <xdr:graphicFrame macro="">
      <xdr:nvGraphicFramePr>
        <xdr:cNvPr id="2" name="Chart 1">
          <a:extLst>
            <a:ext uri="{FF2B5EF4-FFF2-40B4-BE49-F238E27FC236}">
              <a16:creationId xmlns:a16="http://schemas.microsoft.com/office/drawing/2014/main" id="{B568ECEE-0C0F-462A-A6C2-B9A76D7E55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7.xml><?xml version="1.0" encoding="utf-8"?>
<xdr:wsDr xmlns:xdr="http://schemas.openxmlformats.org/drawingml/2006/spreadsheetDrawing" xmlns:a="http://schemas.openxmlformats.org/drawingml/2006/main">
  <xdr:oneCellAnchor>
    <xdr:from>
      <xdr:col>5</xdr:col>
      <xdr:colOff>47621</xdr:colOff>
      <xdr:row>7</xdr:row>
      <xdr:rowOff>142875</xdr:rowOff>
    </xdr:from>
    <xdr:ext cx="4599459" cy="3538252"/>
    <xdr:graphicFrame macro="">
      <xdr:nvGraphicFramePr>
        <xdr:cNvPr id="2" name="Chart 1">
          <a:extLst>
            <a:ext uri="{FF2B5EF4-FFF2-40B4-BE49-F238E27FC236}">
              <a16:creationId xmlns:a16="http://schemas.microsoft.com/office/drawing/2014/main" id="{66E20573-8821-4BAC-B833-D8E97E3548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18.xml><?xml version="1.0" encoding="utf-8"?>
<xdr:wsDr xmlns:xdr="http://schemas.openxmlformats.org/drawingml/2006/spreadsheetDrawing" xmlns:a="http://schemas.openxmlformats.org/drawingml/2006/main">
  <xdr:twoCellAnchor>
    <xdr:from>
      <xdr:col>2</xdr:col>
      <xdr:colOff>561520</xdr:colOff>
      <xdr:row>11</xdr:row>
      <xdr:rowOff>87539</xdr:rowOff>
    </xdr:from>
    <xdr:to>
      <xdr:col>5</xdr:col>
      <xdr:colOff>612321</xdr:colOff>
      <xdr:row>38</xdr:row>
      <xdr:rowOff>81642</xdr:rowOff>
    </xdr:to>
    <xdr:graphicFrame macro="">
      <xdr:nvGraphicFramePr>
        <xdr:cNvPr id="2" name="Chart 1">
          <a:extLst>
            <a:ext uri="{FF2B5EF4-FFF2-40B4-BE49-F238E27FC236}">
              <a16:creationId xmlns:a16="http://schemas.microsoft.com/office/drawing/2014/main" id="{C743DECB-384C-47FB-AC67-1D7BD0E4A6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oneCellAnchor>
    <xdr:from>
      <xdr:col>4</xdr:col>
      <xdr:colOff>567459</xdr:colOff>
      <xdr:row>21</xdr:row>
      <xdr:rowOff>66342</xdr:rowOff>
    </xdr:from>
    <xdr:ext cx="8010528" cy="4766127"/>
    <xdr:graphicFrame macro="">
      <xdr:nvGraphicFramePr>
        <xdr:cNvPr id="2" name="Chart 1">
          <a:extLst>
            <a:ext uri="{FF2B5EF4-FFF2-40B4-BE49-F238E27FC236}">
              <a16:creationId xmlns:a16="http://schemas.microsoft.com/office/drawing/2014/main" id="{7B11E028-62A7-4A5A-AFB5-03A859576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13</xdr:col>
      <xdr:colOff>246783</xdr:colOff>
      <xdr:row>2</xdr:row>
      <xdr:rowOff>103620</xdr:rowOff>
    </xdr:from>
    <xdr:to>
      <xdr:col>23</xdr:col>
      <xdr:colOff>636442</xdr:colOff>
      <xdr:row>29</xdr:row>
      <xdr:rowOff>124403</xdr:rowOff>
    </xdr:to>
    <xdr:graphicFrame macro="">
      <xdr:nvGraphicFramePr>
        <xdr:cNvPr id="3" name="Chart 2">
          <a:extLst>
            <a:ext uri="{FF2B5EF4-FFF2-40B4-BE49-F238E27FC236}">
              <a16:creationId xmlns:a16="http://schemas.microsoft.com/office/drawing/2014/main" id="{D4BE368F-C894-41BC-8A84-E5A64E93F4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oneCellAnchor>
    <xdr:from>
      <xdr:col>5</xdr:col>
      <xdr:colOff>95243</xdr:colOff>
      <xdr:row>10</xdr:row>
      <xdr:rowOff>124385</xdr:rowOff>
    </xdr:from>
    <xdr:ext cx="8592543" cy="3879314"/>
    <xdr:graphicFrame macro="">
      <xdr:nvGraphicFramePr>
        <xdr:cNvPr id="2" name="Chart 1">
          <a:extLst>
            <a:ext uri="{FF2B5EF4-FFF2-40B4-BE49-F238E27FC236}">
              <a16:creationId xmlns:a16="http://schemas.microsoft.com/office/drawing/2014/main" id="{005E8030-050A-4700-B33D-CE48900B24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1.xml><?xml version="1.0" encoding="utf-8"?>
<xdr:wsDr xmlns:xdr="http://schemas.openxmlformats.org/drawingml/2006/spreadsheetDrawing" xmlns:a="http://schemas.openxmlformats.org/drawingml/2006/main">
  <xdr:oneCellAnchor>
    <xdr:from>
      <xdr:col>6</xdr:col>
      <xdr:colOff>525459</xdr:colOff>
      <xdr:row>16</xdr:row>
      <xdr:rowOff>139702</xdr:rowOff>
    </xdr:from>
    <xdr:ext cx="7172471" cy="3611413"/>
    <xdr:graphicFrame macro="">
      <xdr:nvGraphicFramePr>
        <xdr:cNvPr id="2" name="Chart 1">
          <a:extLst>
            <a:ext uri="{FF2B5EF4-FFF2-40B4-BE49-F238E27FC236}">
              <a16:creationId xmlns:a16="http://schemas.microsoft.com/office/drawing/2014/main" id="{9180E87E-6C44-4E6A-B6FC-995575CD38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2.xml><?xml version="1.0" encoding="utf-8"?>
<xdr:wsDr xmlns:xdr="http://schemas.openxmlformats.org/drawingml/2006/spreadsheetDrawing" xmlns:a="http://schemas.openxmlformats.org/drawingml/2006/main">
  <xdr:oneCellAnchor>
    <xdr:from>
      <xdr:col>5</xdr:col>
      <xdr:colOff>874715</xdr:colOff>
      <xdr:row>0</xdr:row>
      <xdr:rowOff>161921</xdr:rowOff>
    </xdr:from>
    <xdr:ext cx="7195687" cy="3635370"/>
    <xdr:graphicFrame macro="">
      <xdr:nvGraphicFramePr>
        <xdr:cNvPr id="2" name="Chart 2">
          <a:extLst>
            <a:ext uri="{FF2B5EF4-FFF2-40B4-BE49-F238E27FC236}">
              <a16:creationId xmlns:a16="http://schemas.microsoft.com/office/drawing/2014/main" id="{886B392C-74A2-4019-B565-3DB5B7F6B9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5</xdr:col>
      <xdr:colOff>227008</xdr:colOff>
      <xdr:row>32</xdr:row>
      <xdr:rowOff>168277</xdr:rowOff>
    </xdr:from>
    <xdr:ext cx="6580644" cy="3705221"/>
    <xdr:graphicFrame macro="">
      <xdr:nvGraphicFramePr>
        <xdr:cNvPr id="3" name="Chart 3">
          <a:extLst>
            <a:ext uri="{FF2B5EF4-FFF2-40B4-BE49-F238E27FC236}">
              <a16:creationId xmlns:a16="http://schemas.microsoft.com/office/drawing/2014/main" id="{5A53208E-C5BF-44E7-9968-AEECED2EA0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wsDr>
</file>

<file path=xl/drawings/drawing23.xml><?xml version="1.0" encoding="utf-8"?>
<xdr:wsDr xmlns:xdr="http://schemas.openxmlformats.org/drawingml/2006/spreadsheetDrawing" xmlns:a="http://schemas.openxmlformats.org/drawingml/2006/main">
  <xdr:oneCellAnchor>
    <xdr:from>
      <xdr:col>6</xdr:col>
      <xdr:colOff>458781</xdr:colOff>
      <xdr:row>17</xdr:row>
      <xdr:rowOff>47621</xdr:rowOff>
    </xdr:from>
    <xdr:ext cx="6200546" cy="3231699"/>
    <xdr:graphicFrame macro="">
      <xdr:nvGraphicFramePr>
        <xdr:cNvPr id="2" name="Chart 1">
          <a:extLst>
            <a:ext uri="{FF2B5EF4-FFF2-40B4-BE49-F238E27FC236}">
              <a16:creationId xmlns:a16="http://schemas.microsoft.com/office/drawing/2014/main" id="{8329FAED-0FB2-4AC9-9C2B-B0A83CF200A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5</xdr:col>
      <xdr:colOff>20638</xdr:colOff>
      <xdr:row>48</xdr:row>
      <xdr:rowOff>53977</xdr:rowOff>
    </xdr:from>
    <xdr:ext cx="6781117" cy="2685144"/>
    <xdr:graphicFrame macro="">
      <xdr:nvGraphicFramePr>
        <xdr:cNvPr id="3" name="Chart 2">
          <a:extLst>
            <a:ext uri="{FF2B5EF4-FFF2-40B4-BE49-F238E27FC236}">
              <a16:creationId xmlns:a16="http://schemas.microsoft.com/office/drawing/2014/main" id="{1081B9CA-44D9-4239-90AC-D94C1C533B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4</xdr:col>
      <xdr:colOff>617540</xdr:colOff>
      <xdr:row>81</xdr:row>
      <xdr:rowOff>47621</xdr:rowOff>
    </xdr:from>
    <xdr:ext cx="7062331" cy="3610883"/>
    <xdr:graphicFrame macro="">
      <xdr:nvGraphicFramePr>
        <xdr:cNvPr id="4" name="Chart 3">
          <a:extLst>
            <a:ext uri="{FF2B5EF4-FFF2-40B4-BE49-F238E27FC236}">
              <a16:creationId xmlns:a16="http://schemas.microsoft.com/office/drawing/2014/main" id="{E682067E-9DE6-49B0-B6B7-D279D35392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wsDr>
</file>

<file path=xl/drawings/drawing24.xml><?xml version="1.0" encoding="utf-8"?>
<xdr:wsDr xmlns:xdr="http://schemas.openxmlformats.org/drawingml/2006/spreadsheetDrawing" xmlns:a="http://schemas.openxmlformats.org/drawingml/2006/main">
  <xdr:oneCellAnchor>
    <xdr:from>
      <xdr:col>9</xdr:col>
      <xdr:colOff>350160</xdr:colOff>
      <xdr:row>21</xdr:row>
      <xdr:rowOff>162836</xdr:rowOff>
    </xdr:from>
    <xdr:ext cx="8790666" cy="4994279"/>
    <xdr:graphicFrame macro="">
      <xdr:nvGraphicFramePr>
        <xdr:cNvPr id="2" name="Chart 1">
          <a:extLst>
            <a:ext uri="{FF2B5EF4-FFF2-40B4-BE49-F238E27FC236}">
              <a16:creationId xmlns:a16="http://schemas.microsoft.com/office/drawing/2014/main" id="{5A1CA1EE-0215-41C8-9418-915E759B7D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09606481" createdVersion="7" refreshedVersion="7" recordCount="137" xr:uid="{00000000-000A-0000-FFFF-FFFF6A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ount="27">
        <s v="Austria"/>
        <s v="Belgium"/>
        <s v="Bulgaria"/>
        <s v="Croatia"/>
        <s v="Czechia"/>
        <s v="Estonia"/>
        <s v="Finland"/>
        <s v="France"/>
        <s v="Germany"/>
        <s v="Greece"/>
        <s v="Hungary"/>
        <s v="Ireland"/>
        <s v="Italy"/>
        <s v="Latvia"/>
        <s v="Liechtenstein"/>
        <s v="Lithuania"/>
        <s v="Luxembourg"/>
        <s v="Netherlands"/>
        <s v="Poland"/>
        <s v="Portugal"/>
        <s v="Romania"/>
        <s v="Slovakia"/>
        <s v="Slovenia"/>
        <s v="Spain"/>
        <s v="Sweden"/>
        <s v="United Kingdom"/>
        <s v="United States"/>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09606481" createdVersion="7" refreshedVersion="7" recordCount="137" xr:uid="{00000000-000A-0000-FFFF-FFFF70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ount="5">
        <s v="a. Yes"/>
        <s v="b. Maybe"/>
        <s v="c. No"/>
        <m/>
        <s v="d. Don’t know"/>
      </sharedItems>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09953704" createdVersion="7" refreshedVersion="7" recordCount="137" xr:uid="{00000000-000A-0000-FFFF-FFFF67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ount="5">
        <s v="a. Yes"/>
        <m/>
        <s v="d. Don’t know"/>
        <s v="c. No"/>
        <s v="b. Maybe"/>
      </sharedItems>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0069443" createdVersion="7" refreshedVersion="7" recordCount="137" xr:uid="{00000000-000A-0000-FFFF-FFFF64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ount="6">
        <s v="b. Posters"/>
        <s v="d. TV"/>
        <m/>
        <s v="f. Other"/>
        <s v="a. Leaflets"/>
        <s v="e. Online"/>
      </sharedItems>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0300927" createdVersion="7" refreshedVersion="7" recordCount="137" xr:uid="{00000000-000A-0000-FFFF-FFFF61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ount="5">
        <s v="include"/>
        <m/>
        <s v="exclude"/>
        <s v="Don’t know"/>
        <s v="neutral"/>
      </sharedItems>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0416666" createdVersion="7" refreshedVersion="7" recordCount="137" xr:uid="{00000000-000A-0000-FFFF-FFFF5E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ount="4">
        <s v="exclude"/>
        <s v="include"/>
        <m/>
        <s v="neutral"/>
      </sharedItems>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0648151" createdVersion="7" refreshedVersion="7" recordCount="137" xr:uid="{00000000-000A-0000-FFFF-FFFF5B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ount="5">
        <s v="exclude"/>
        <m/>
        <s v="include"/>
        <s v="neutral"/>
        <s v="Don’t know"/>
      </sharedItems>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0763889" createdVersion="7" refreshedVersion="7" recordCount="137" xr:uid="{00000000-000A-0000-FFFF-FFFF58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ount="5">
        <s v="include"/>
        <s v="exclude"/>
        <s v="neutral"/>
        <m/>
        <s v="Don’t know"/>
      </sharedItems>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1111113" createdVersion="7" refreshedVersion="7" recordCount="137" xr:uid="{00000000-000A-0000-FFFF-FFFF55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ount="5">
        <s v="include"/>
        <m/>
        <s v="Don’t know"/>
        <s v="neutral"/>
        <s v="exclude"/>
      </sharedItems>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134259" createdVersion="7" refreshedVersion="7" recordCount="137" xr:uid="{00000000-000A-0000-FFFF-FFFF52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ount="5">
        <s v="include"/>
        <s v="Don’t know"/>
        <m/>
        <s v="exclude"/>
        <s v="neutral"/>
      </sharedItems>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1689813" createdVersion="7" refreshedVersion="7" recordCount="137" xr:uid="{00000000-000A-0000-FFFF-FFFF4F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ount="5">
        <s v="include"/>
        <m/>
        <s v="Don’t know"/>
        <s v="exclude"/>
        <s v="neutral"/>
      </sharedItems>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1805559" createdVersion="7" refreshedVersion="7" recordCount="137" xr:uid="{00000000-000A-0000-FFFF-FFFF4C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ount="5">
        <s v="include"/>
        <m/>
        <s v="exclude"/>
        <s v="Don’t know"/>
        <s v="neutral"/>
      </sharedItems>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2037036" createdVersion="7" refreshedVersion="7" recordCount="137" xr:uid="{00000000-000A-0000-FFFF-FFFF49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ount="5">
        <s v="include"/>
        <m/>
        <s v="neutral"/>
        <s v="exclude"/>
        <s v="Don’t know"/>
      </sharedItems>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238426" createdVersion="7" refreshedVersion="7" recordCount="137" xr:uid="{00000000-000A-0000-FFFF-FFFF46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ount="5">
        <s v="a. Defined in law"/>
        <s v="b. Dynamically adaptable"/>
        <m/>
        <s v="d. Other"/>
        <s v="c. Don’t know"/>
      </sharedItems>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2615744" createdVersion="7" refreshedVersion="7" recordCount="137" xr:uid="{00000000-000A-0000-FFFF-FFFF43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ount="5">
        <s v="a. Defined in law"/>
        <s v="b. Dynamically adaptable"/>
        <m/>
        <s v="d. Other"/>
        <s v="c. Don’t know"/>
      </sharedItems>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2731483" createdVersion="7" refreshedVersion="7" recordCount="137" xr:uid="{00000000-000A-0000-FFFF-FFFF3F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ount="4">
        <s v="a. Yes"/>
        <m/>
        <s v="c. Don't know"/>
        <s v="b. No"/>
      </sharedItems>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2847222" createdVersion="7" refreshedVersion="7" recordCount="137" xr:uid="{00000000-000A-0000-FFFF-FFFF3C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ount="5">
        <s v="a. Daily"/>
        <s v="d. Seldom"/>
        <s v="b. Weekly"/>
        <m/>
        <s v="c. Monthly"/>
      </sharedItems>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3194445" createdVersion="7" refreshedVersion="7" recordCount="137" xr:uid="{00000000-000A-0000-FFFF-FFFF39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ount="5">
        <s v="Yes"/>
        <s v="No"/>
        <s v="Maybe"/>
        <m/>
        <s v="Don’t know"/>
      </sharedItems>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3310183" createdVersion="7" refreshedVersion="7" recordCount="137" xr:uid="{00000000-000A-0000-FFFF-FFFF36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ount="5">
        <s v="Yes"/>
        <s v="No"/>
        <s v="Maybe"/>
        <m/>
        <s v="Don’t know"/>
      </sharedItems>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3541668" createdVersion="7" refreshedVersion="7" recordCount="137" xr:uid="{00000000-000A-0000-FFFF-FFFF33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ount="5">
        <s v="Yes"/>
        <s v="No"/>
        <s v="Maybe"/>
        <m/>
        <s v="Don’t know"/>
      </sharedItems>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3657407" createdVersion="7" refreshedVersion="7" recordCount="137" xr:uid="{00000000-000A-0000-FFFF-FFFF30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ount="5">
        <s v="No"/>
        <m/>
        <s v="Yes"/>
        <s v="Maybe"/>
        <s v="Don’t know"/>
      </sharedItems>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3888891" createdVersion="7" refreshedVersion="7" recordCount="137" xr:uid="{00000000-000A-0000-FFFF-FFFF2D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ount="5">
        <s v="No"/>
        <m/>
        <s v="Don’t know"/>
        <s v="Yes"/>
        <s v="Maybe"/>
      </sharedItems>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120369" createdVersion="7" refreshedVersion="7" recordCount="137" xr:uid="{00000000-000A-0000-FFFF-FFFF2A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ount="6">
        <s v="No"/>
        <s v="Yes"/>
        <m/>
        <s v="Maybe"/>
        <s v="Don’t know"/>
        <s v="1"/>
      </sharedItems>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236115" createdVersion="7" refreshedVersion="7" recordCount="137" xr:uid="{00000000-000A-0000-FFFF-FFFF27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ount="4">
        <s v="a. Yes"/>
        <m/>
        <s v="b. No"/>
        <s v="c. Don't know"/>
      </sharedItems>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351853" createdVersion="7" refreshedVersion="7" recordCount="137" xr:uid="{00000000-000A-0000-FFFF-FFFF24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ount="5">
        <s v="c. decreased (less money)"/>
        <s v="b. left as they are"/>
        <m/>
        <s v="d. Don’t know"/>
        <s v="a. Increased (more money)"/>
      </sharedItems>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699076" createdVersion="7" refreshedVersion="7" recordCount="137" xr:uid="{00000000-000A-0000-FFFF-FFFF21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ount="5">
        <s v="c. decreased (less money)"/>
        <s v="b. left as they are"/>
        <m/>
        <s v="d. Don’t know"/>
        <s v="a. Increased (more money)"/>
      </sharedItems>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930554" createdVersion="7" refreshedVersion="7" recordCount="137" xr:uid="{00000000-000A-0000-FFFF-FFFF1D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ount="5">
        <s v="a. Yes"/>
        <m/>
        <s v="b. Maybe"/>
        <s v="c. No"/>
        <s v="d. Don’t know"/>
      </sharedItems>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4930554" createdVersion="7" refreshedVersion="7" recordCount="137" xr:uid="{00000000-000A-0000-FFFF-FFFF1A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ount="5">
        <s v="a. Yes"/>
        <m/>
        <s v="b. Maybe"/>
        <s v="c. No"/>
        <s v="d. Don’t know"/>
      </sharedItems>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5162038" createdVersion="7" refreshedVersion="7" recordCount="137" xr:uid="{00000000-000A-0000-FFFF-FFFF16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ount="5">
        <s v="a. Yes"/>
        <s v="c. No"/>
        <m/>
        <s v="d. Don’t know"/>
        <s v="b. Maybe"/>
      </sharedItems>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5277777" createdVersion="7" refreshedVersion="7" recordCount="137" xr:uid="{00000000-000A-0000-FFFF-FFFF13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ount="5">
        <s v="a. Yes"/>
        <s v="c. No"/>
        <m/>
        <s v="d. Don’t know"/>
        <s v="b. Maybe"/>
      </sharedItems>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5509262" createdVersion="7" refreshedVersion="7" recordCount="137" xr:uid="{00000000-000A-0000-FFFF-FFFF0F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ount="5">
        <s v="a. Yes"/>
        <s v="c. No"/>
        <s v="b. Maybe"/>
        <m/>
        <s v="d. Don’t know"/>
      </sharedItems>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5625" createdVersion="7" refreshedVersion="7" recordCount="137" xr:uid="{00000000-000A-0000-FFFF-FFFF0C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ount="5">
        <s v="a. Yes"/>
        <s v="c. No"/>
        <s v="b. Maybe"/>
        <m/>
        <s v="d. Don’t know"/>
      </sharedItems>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5856485" createdVersion="7" refreshedVersion="7" recordCount="137" xr:uid="{00000000-000A-0000-FFFF-FFFF08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ount="5">
        <s v="a. Yes"/>
        <s v="c. No"/>
        <s v="b. Maybe"/>
        <m/>
        <s v="d. Don’t know"/>
      </sharedItems>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6087962" createdVersion="7" refreshedVersion="7" recordCount="137" xr:uid="{00000000-000A-0000-FFFF-FFFF05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ount="5">
        <s v="a. Yes"/>
        <s v="c. No"/>
        <s v="b. Maybe"/>
        <m/>
        <s v="d. Don’t know"/>
      </sharedItems>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6319447" createdVersion="7" refreshedVersion="7" recordCount="137" xr:uid="{00000000-000A-0000-FFFF-FFFF0101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ount="5">
        <s v="Yes"/>
        <s v="No"/>
        <m/>
        <s v="Don’t know"/>
        <s v="Maybe"/>
      </sharedItems>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6435185" createdVersion="7" refreshedVersion="7" recordCount="137" xr:uid="{00000000-000A-0000-FFFF-FFFFFE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ount="5">
        <s v="Yes"/>
        <m/>
        <s v="Maybe"/>
        <s v="No"/>
        <s v="Don’t know"/>
      </sharedItems>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6782409" createdVersion="7" refreshedVersion="7" recordCount="137" xr:uid="{00000000-000A-0000-FFFF-FFFFFB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ount="5">
        <s v="Yes"/>
        <s v="Maybe"/>
        <m/>
        <s v="No"/>
        <s v="Don’t know"/>
      </sharedItems>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013886" createdVersion="7" refreshedVersion="7" recordCount="137" xr:uid="{00000000-000A-0000-FFFF-FFFFF8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ount="5">
        <s v="No"/>
        <m/>
        <s v="Don’t know"/>
        <s v="Maybe"/>
        <s v="Yes"/>
      </sharedItems>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3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129632" createdVersion="7" refreshedVersion="7" recordCount="137" xr:uid="{00000000-000A-0000-FFFF-FFFFF5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ount="5">
        <s v="No"/>
        <m/>
        <s v="Don’t know"/>
        <s v="Yes"/>
        <s v="Maybe"/>
      </sharedItems>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361109" createdVersion="7" refreshedVersion="7" recordCount="137" xr:uid="{00000000-000A-0000-FFFF-FFFFF2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ount="5">
        <s v="Yes"/>
        <s v="Don’t know"/>
        <m/>
        <s v="Maybe"/>
        <s v="No"/>
      </sharedItems>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592594" createdVersion="7" refreshedVersion="7" recordCount="137" xr:uid="{00000000-000A-0000-FFFF-FFFFEF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ount="5">
        <s v="a. Yes"/>
        <m/>
        <s v="b. Maybe"/>
        <s v="c. No"/>
        <s v="d. Don’t know"/>
      </sharedItems>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824071" createdVersion="7" refreshedVersion="7" recordCount="137" xr:uid="{00000000-000A-0000-FFFF-FFFFEC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ount="5">
        <s v="a. Yes"/>
        <m/>
        <s v="b. Maybe"/>
        <s v="c. No"/>
        <s v="d. Don’t know"/>
      </sharedItems>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7939817" createdVersion="7" refreshedVersion="7" recordCount="137" xr:uid="{00000000-000A-0000-FFFF-FFFFE8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ount="5">
        <s v="a. Yes"/>
        <m/>
        <s v="c. No"/>
        <s v="d. Don’t know"/>
        <s v="b. Maybe"/>
      </sharedItems>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8171294" createdVersion="7" refreshedVersion="7" recordCount="137" xr:uid="{00000000-000A-0000-FFFF-FFFFE5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ount="5">
        <s v="a. Yes"/>
        <s v="c. No"/>
        <s v="d. Don’t know"/>
        <s v="b. Maybe"/>
        <m/>
      </sharedItems>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8518518" createdVersion="7" refreshedVersion="7" recordCount="137" xr:uid="{00000000-000A-0000-FFFF-FFFFE2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ount="5">
        <s v="a. Yes"/>
        <s v="c. No"/>
        <s v="b. Maybe"/>
        <m/>
        <s v="d. Don’t know"/>
      </sharedItems>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8634256" createdVersion="7" refreshedVersion="7" recordCount="137" xr:uid="{00000000-000A-0000-FFFF-FFFFDF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ount="5">
        <s v="a. Yes"/>
        <s v="c. No"/>
        <s v="b. Maybe"/>
        <m/>
        <s v="d. Don’t know"/>
      </sharedItems>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898148" createdVersion="7" refreshedVersion="7" recordCount="137" xr:uid="{00000000-000A-0000-FFFF-FFFFDB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ount="5">
        <s v="a. Yes"/>
        <s v="c. No"/>
        <s v="b. Maybe"/>
        <s v="d. Don’t know"/>
        <m/>
      </sharedItems>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898148" createdVersion="7" refreshedVersion="7" recordCount="137" xr:uid="{00000000-000A-0000-FFFF-FFFFD8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ount="5">
        <s v="a. Yes"/>
        <s v="c. No"/>
        <s v="b. Maybe"/>
        <s v="d. Don’t know"/>
        <m/>
      </sharedItems>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4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9097226" createdVersion="7" refreshedVersion="7" recordCount="137" xr:uid="{00000000-000A-0000-FFFF-FFFFD4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ount="6">
        <s v="a. Yes"/>
        <s v="c. No"/>
        <s v="b. Maybe"/>
        <m/>
        <s v="d. Don’t know"/>
        <s v="1000.00%"/>
      </sharedItems>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9328703" createdVersion="7" refreshedVersion="7" recordCount="137" xr:uid="{00000000-000A-0000-FFFF-FFFFD1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ount="6">
        <s v="a. Yes"/>
        <s v="c. No"/>
        <s v="b. Maybe"/>
        <m/>
        <s v="d. Don’t know"/>
        <s v="1000.00%"/>
      </sharedItems>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19791665" createdVersion="7" refreshedVersion="7" recordCount="137" xr:uid="{00000000-000A-0000-FFFF-FFFFCD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ount="5">
        <s v="a. Yes"/>
        <s v="d. Don’t know"/>
        <s v="c. No"/>
        <s v="b. Maybe"/>
        <m/>
      </sharedItems>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023149" createdVersion="7" refreshedVersion="7" recordCount="137" xr:uid="{00000000-000A-0000-FFFF-FFFFCA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ount="5">
        <s v="a. Yes"/>
        <s v="d. Don’t know"/>
        <s v="c. No"/>
        <s v="b. Maybe"/>
        <m/>
      </sharedItems>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254627" createdVersion="7" refreshedVersion="7" recordCount="137" xr:uid="{00000000-000A-0000-FFFF-FFFFC6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ount="6">
        <s v="a. Yes"/>
        <s v="b. Maybe"/>
        <s v="c. No"/>
        <m/>
        <s v="d. Don’t know"/>
        <s v="2,020"/>
      </sharedItems>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370373" createdVersion="7" refreshedVersion="7" recordCount="137" xr:uid="{00000000-000A-0000-FFFF-FFFFC3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ount="5">
        <s v="b. Maybe"/>
        <s v="a. Yes"/>
        <m/>
        <s v="c. No"/>
        <s v="d. Don’t know"/>
      </sharedItems>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486111" createdVersion="7" refreshedVersion="7" recordCount="137" xr:uid="{00000000-000A-0000-FFFF-FFFFC0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ount="5">
        <s v="a. Yes"/>
        <m/>
        <s v="c. No"/>
        <s v="d. Don’t know"/>
        <s v="b. Maybe"/>
      </sharedItems>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717596" createdVersion="7" refreshedVersion="7" recordCount="137" xr:uid="{00000000-000A-0000-FFFF-FFFFBA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ount="5">
        <s v="a. Yes"/>
        <s v="c. No"/>
        <m/>
        <s v="d. Don’t know"/>
        <s v="b. Maybe"/>
      </sharedItems>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0833334" createdVersion="7" refreshedVersion="7" recordCount="137" xr:uid="{00000000-000A-0000-FFFF-FFFFB7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ount="7">
        <n v="3"/>
        <n v="6"/>
        <m/>
        <n v="4"/>
        <n v="5"/>
        <n v="1"/>
        <n v="2"/>
      </sharedItems>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1180558" createdVersion="7" refreshedVersion="7" recordCount="137" xr:uid="{00000000-000A-0000-FFFF-FFFFB4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ount="5">
        <m/>
        <s v="a. Yes"/>
        <s v="b. Maybe"/>
        <s v="d. Don’t know"/>
        <s v="c. No"/>
      </sharedItems>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5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1412035" createdVersion="7" refreshedVersion="7" recordCount="137" xr:uid="{00000000-000A-0000-FFFF-FFFFB1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ount="5">
        <m/>
        <s v="a. Yes"/>
        <s v="b. Maybe"/>
        <s v="d. Don’t know"/>
        <s v="c. No"/>
      </sharedItems>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1527781" createdVersion="7" refreshedVersion="7" recordCount="137" xr:uid="{00000000-000A-0000-FFFF-FFFFAE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ount="5">
        <s v="Yes"/>
        <m/>
        <s v="Neither"/>
        <s v="Don't know"/>
        <s v="No"/>
      </sharedItems>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1759258" createdVersion="7" refreshedVersion="7" recordCount="137" xr:uid="{00000000-000A-0000-FFFF-FFFFAB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ount="5">
        <s v="Yes"/>
        <m/>
        <s v="No"/>
        <s v="Don't know"/>
        <s v="Neither"/>
      </sharedItems>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2106482" createdVersion="7" refreshedVersion="7" recordCount="137" xr:uid="{00000000-000A-0000-FFFF-FFFFA8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ount="5">
        <s v="Yes"/>
        <m/>
        <s v="No"/>
        <s v="Don't know"/>
        <s v="Neither"/>
      </sharedItems>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2337966" createdVersion="7" refreshedVersion="7" recordCount="137" xr:uid="{00000000-000A-0000-FFFF-FFFFA5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ount="5">
        <s v="Yes"/>
        <m/>
        <s v="No"/>
        <s v="Don't know"/>
        <s v="Neither"/>
      </sharedItems>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2685182" createdVersion="7" refreshedVersion="7" recordCount="137" xr:uid="{00000000-000A-0000-FFFF-FFFFA2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ount="5">
        <s v="No"/>
        <s v="Don't know"/>
        <m/>
        <s v="Neither"/>
        <s v="Yes"/>
      </sharedItems>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2800928" createdVersion="7" refreshedVersion="7" recordCount="137" xr:uid="{00000000-000A-0000-FFFF-FFFF9F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ount="5">
        <s v="a. Yes"/>
        <s v="b. Maybe"/>
        <s v="d. Don’t know"/>
        <m/>
        <s v="c. No"/>
      </sharedItems>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3032405" createdVersion="7" refreshedVersion="7" recordCount="137" xr:uid="{00000000-000A-0000-FFFF-FFFF9C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ount="5">
        <s v="a. Yes"/>
        <s v="b. Maybe"/>
        <m/>
        <s v="c. No"/>
        <s v="d. Don’t know"/>
      </sharedItems>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326389" createdVersion="7" refreshedVersion="7" recordCount="137" xr:uid="{00000000-000A-0000-FFFF-FFFF98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ount="5">
        <s v="a. Yes"/>
        <s v="b. Maybe"/>
        <m/>
        <s v="c. No"/>
        <s v="d. Don’t know"/>
      </sharedItems>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3611113" createdVersion="7" refreshedVersion="7" recordCount="137" xr:uid="{00000000-000A-0000-FFFF-FFFF95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ount="6">
        <s v="a. Yes"/>
        <m/>
        <s v="d. Don’t know"/>
        <s v="100.00%"/>
        <s v="b. Maybe"/>
        <s v="c. No"/>
      </sharedItems>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6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3842591" createdVersion="7" refreshedVersion="7" recordCount="137" xr:uid="{00000000-000A-0000-FFFF-FFFF92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ount="6">
        <s v="c. also to citizens, eg through a common online database or by being retained on the advertiser’s website"/>
        <m/>
        <s v="e. don’t know"/>
        <s v="a. only to competent authorities by being retained for a period"/>
        <s v="b. specifically registered with the competent authorities"/>
        <s v="d. they should not be accessible"/>
      </sharedItems>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4074075" createdVersion="7" refreshedVersion="7" recordCount="137" xr:uid="{00000000-000A-0000-FFFF-FFFF8F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ount="4">
        <s v="Yes"/>
        <s v="Don't know"/>
        <m/>
        <s v="Maybe"/>
      </sharedItems>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4305552" createdVersion="7" refreshedVersion="7" recordCount="137" xr:uid="{00000000-000A-0000-FFFF-FFFF8C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ount="3">
        <s v="Yes"/>
        <m/>
        <s v="Maybe"/>
      </sharedItems>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4652776" createdVersion="7" refreshedVersion="7" recordCount="137" xr:uid="{00000000-000A-0000-FFFF-FFFF89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ount="5">
        <s v="Yes"/>
        <m/>
        <s v="Maybe"/>
        <s v="No"/>
        <s v="Don't know"/>
      </sharedItems>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4999999" createdVersion="7" refreshedVersion="7" recordCount="137" xr:uid="{00000000-000A-0000-FFFF-FFFF86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ount="4">
        <s v="Yes"/>
        <m/>
        <s v="Maybe"/>
        <s v="No"/>
      </sharedItems>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5347222" createdVersion="7" refreshedVersion="7" recordCount="137" xr:uid="{00000000-000A-0000-FFFF-FFFF83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ount="4">
        <s v="Yes"/>
        <s v="Maybe"/>
        <m/>
        <s v="No"/>
      </sharedItems>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5578707" createdVersion="7" refreshedVersion="7" recordCount="137" xr:uid="{00000000-000A-0000-FFFF-FFFF80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ount="5">
        <m/>
        <s v="Yes"/>
        <s v="Maybe"/>
        <s v="No"/>
        <s v="Don't know"/>
      </sharedItems>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5810184" createdVersion="7" refreshedVersion="7" recordCount="137" xr:uid="{00000000-000A-0000-FFFF-FFFF7D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ount="5">
        <s v="b. Maybe"/>
        <s v="a. Yes"/>
        <m/>
        <s v="c. No"/>
        <s v="d. Don’t know"/>
      </sharedItems>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6157407" createdVersion="7" refreshedVersion="7" recordCount="137" xr:uid="{00000000-000A-0000-FFFF-FFFF79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ount="5">
        <s v="b. Maybe"/>
        <s v="a. Yes"/>
        <m/>
        <s v="c. No"/>
        <s v="d. Don’t know"/>
      </sharedItems>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6273146" createdVersion="7" refreshedVersion="7" recordCount="137" xr:uid="{00000000-000A-0000-FFFF-FFFF76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ount="5">
        <m/>
        <s v="Yes"/>
        <s v="Don't know"/>
        <s v="Maybe"/>
        <s v="No"/>
      </sharedItems>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7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6504631" createdVersion="7" refreshedVersion="7" recordCount="137" xr:uid="{00000000-000A-0000-FFFF-FFFF73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ount="5">
        <m/>
        <s v="Yes"/>
        <s v="Don't know"/>
        <s v="No"/>
        <s v="Maybe"/>
      </sharedItems>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6851854" createdVersion="7" refreshedVersion="7" recordCount="137" xr:uid="{00000000-000A-0000-FFFF-FFFF70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ount="5">
        <m/>
        <s v="No"/>
        <s v="Don't know"/>
        <s v="Maybe"/>
        <s v="Yes"/>
      </sharedItems>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7083331" createdVersion="7" refreshedVersion="7" recordCount="137" xr:uid="{00000000-000A-0000-FFFF-FFFF6D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ount="5">
        <m/>
        <s v="No"/>
        <s v="Don't know"/>
        <s v="Yes"/>
        <s v="Maybe"/>
      </sharedItems>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7314816" createdVersion="7" refreshedVersion="7" recordCount="137" xr:uid="{00000000-000A-0000-FFFF-FFFF6A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ount="5">
        <s v="Yes"/>
        <s v="Maybe"/>
        <m/>
        <s v="No"/>
        <s v="Don’t know"/>
      </sharedItems>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7546293" createdVersion="7" refreshedVersion="7" recordCount="137" xr:uid="{00000000-000A-0000-FFFF-FFFF67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ount="5">
        <s v="Yes"/>
        <s v="Maybe"/>
        <m/>
        <s v="No"/>
        <s v="Don’t know"/>
      </sharedItems>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7777778" createdVersion="7" refreshedVersion="7" recordCount="137" xr:uid="{00000000-000A-0000-FFFF-FFFF64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ount="5">
        <s v="Yes"/>
        <s v="Maybe"/>
        <m/>
        <s v="No"/>
        <s v="Don’t know"/>
      </sharedItems>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7893516" createdVersion="7" refreshedVersion="7" recordCount="137" xr:uid="{00000000-000A-0000-FFFF-FFFF61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ount="5">
        <m/>
        <s v="Don’t know"/>
        <s v="Maybe"/>
        <s v="No"/>
        <s v="Yes"/>
      </sharedItems>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8356478" createdVersion="7" refreshedVersion="7" recordCount="137" xr:uid="{00000000-000A-0000-FFFF-FFFF5E00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ount="5">
        <s v="c. No"/>
        <s v="b. Maybe"/>
        <m/>
        <s v="a. Yes"/>
        <s v="d. Don’t know"/>
      </sharedItems>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8472224" createdVersion="7" refreshedVersion="7" recordCount="137" xr:uid="{00000000-000A-0000-FFFF-FFFF5A000000}">
  <cacheSource type="worksheet">
    <worksheetSource ref="A4:DR141" sheet="Content"/>
  </cacheSource>
  <cacheFields count="122">
    <cacheField name="Language of my contribution" numFmtId="0">
      <sharedItems/>
    </cacheField>
    <cacheField name="I am giving my contribution as" numFmtId="0">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ount="5">
        <s v="c. No"/>
        <s v="b. Maybe"/>
        <m/>
        <s v="a. Yes"/>
        <s v="d. Don’t know"/>
      </sharedItems>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Cache/pivotCacheDefinition8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ndrew Hetherington" refreshedDate="44300.978228472224" createdVersion="7" refreshedVersion="7" recordCount="137" xr:uid="{00000000-000A-0000-FFFF-FFFF6D010000}">
  <cacheSource type="worksheet">
    <worksheetSource ref="A4:DR141" sheet="Content"/>
  </cacheSource>
  <cacheFields count="122">
    <cacheField name="Language of my contribution" numFmtId="0">
      <sharedItems/>
    </cacheField>
    <cacheField name="I am giving my contribution as" numFmtId="0">
      <sharedItems count="10">
        <s v="EU citizen"/>
        <s v="Non-governmental organisation (NGO)"/>
        <s v="Business association"/>
        <s v="Other"/>
        <s v="Company/business organisation"/>
        <s v="Consumer organisation"/>
        <s v="Public authority"/>
        <s v="Non-EU citizen"/>
        <s v="Academic/research institution"/>
        <s v="Trade union"/>
      </sharedItems>
    </cacheField>
    <cacheField name="Scope" numFmtId="0">
      <sharedItems containsBlank="1"/>
    </cacheField>
    <cacheField name="Level of governance" numFmtId="0">
      <sharedItems containsNonDate="0" containsString="0" containsBlank="1"/>
    </cacheField>
    <cacheField name="Level of governance2" numFmtId="0">
      <sharedItems containsBlank="1"/>
    </cacheField>
    <cacheField name="Organisation name" numFmtId="0">
      <sharedItems containsBlank="1"/>
    </cacheField>
    <cacheField name="Organisation size" numFmtId="0">
      <sharedItems containsBlank="1"/>
    </cacheField>
    <cacheField name="Transparency register number" numFmtId="0">
      <sharedItems containsBlank="1" containsMixedTypes="1" containsNumber="1" containsInteger="1" minValue="3989" maxValue="943382841714"/>
    </cacheField>
    <cacheField name="Country of origin" numFmtId="0">
      <sharedItems/>
    </cacheField>
    <cacheField name="Contribution publication privacy settings" numFmtId="0">
      <sharedItems containsBlank="1"/>
    </cacheField>
    <cacheField name="Contribution publication privacy settings2" numFmtId="0">
      <sharedItems containsBlank="1" longText="1"/>
    </cacheField>
    <cacheField name="Q1. Is political advertising permitted for elections in your home country?" numFmtId="0">
      <sharedItems containsBlank="1"/>
    </cacheField>
    <cacheField name="Q2. Which format of political ads have you encountered most often in your country?" numFmtId="0">
      <sharedItems containsBlank="1"/>
    </cacheField>
    <cacheField name="Please specify" numFmtId="0">
      <sharedItems containsBlank="1" longText="1"/>
    </cacheField>
    <cacheField name="Q3. Have you ever encountered any of the following (check all which apply):" numFmtId="0">
      <sharedItems containsBlank="1" longText="1"/>
    </cacheField>
    <cacheField name="Q3.1 Should definitions of political advertising include the following:: an advert raising money for a political objective (cause, candidate, party etc)" numFmtId="0">
      <sharedItems containsBlank="1"/>
    </cacheField>
    <cacheField name="Q3.1 Should definitions of political advertising include the following:: an advert promoting participation in an election" numFmtId="0">
      <sharedItems containsBlank="1"/>
    </cacheField>
    <cacheField name="Q3.1 Should definitions of political advertising include the following:: an advert providing essential information about an election (public service information)" numFmtId="0">
      <sharedItems containsBlank="1"/>
    </cacheField>
    <cacheField name="Q3.1 Should definitions of political advertising include the following:: an advert attacking another political movement, actor, party or group" numFmtId="0">
      <sharedItems containsBlank="1"/>
    </cacheField>
    <cacheField name="Q3.1 Should definitions of political advertising include the following:: sponsored political editorial in a newspaper or magazine" numFmtId="0">
      <sharedItems containsBlank="1"/>
    </cacheField>
    <cacheField name="Q3.1 Should definitions of political advertising include the following:: an ad which promoted a political view without clearly being a political ad (an ‘issues ad’)" numFmtId="0">
      <sharedItems containsBlank="1"/>
    </cacheField>
    <cacheField name="Q3.1 Should definitions of political advertising include the following:: political advertising outside an election period" numFmtId="0">
      <sharedItems containsBlank="1"/>
    </cacheField>
    <cacheField name="Q3.1 Should definitions of political advertising include the following:: political advertising promoted in your country which appeared to be sponsored from outside your country" numFmtId="0">
      <sharedItems containsBlank="1"/>
    </cacheField>
    <cacheField name="Q3.1 Should definitions of political advertising include the following:: political advertising in European Parliamentary election promoted by a European (not national) political party" numFmtId="0">
      <sharedItems containsBlank="1"/>
    </cacheField>
    <cacheField name="Please explain your response (optional)" numFmtId="0">
      <sharedItems containsBlank="1" longText="1"/>
    </cacheField>
    <cacheField name="Q3.2 Should definitions of political advertising be:" numFmtId="0">
      <sharedItems containsBlank="1"/>
    </cacheField>
    <cacheField name="Please explain your response (optional)2" numFmtId="0">
      <sharedItems containsBlank="1" longText="1"/>
    </cacheField>
    <cacheField name="Q4. Have you ever encountered political advertising online?" numFmtId="0">
      <sharedItems containsBlank="1"/>
    </cacheField>
    <cacheField name="Q4.1 Roughly how often?" numFmtId="0">
      <sharedItems containsBlank="1"/>
    </cacheField>
    <cacheField name="Please indicate where you have most often or most memorably encountered political ads?" numFmtId="0">
      <sharedItems containsBlank="1" longText="1"/>
    </cacheField>
    <cacheField name="Q4.2 Regarding the advertising you encountered, were you able to easily find the following information: 1. clear labelling that it was a political ad" numFmtId="0">
      <sharedItems containsBlank="1"/>
    </cacheField>
    <cacheField name="Q4.2 Regarding the advertising you encountered, were you able to easily find the following information: 2. information about who placed the ad" numFmtId="0">
      <sharedItems containsBlank="1"/>
    </cacheField>
    <cacheField name="Q4.2 Regarding the advertising you encountered, were you able to easily find the following information: 3. information about entities sponsoring or co-sponsoring the ad" numFmtId="0">
      <sharedItems containsBlank="1"/>
    </cacheField>
    <cacheField name="Q4.2 Regarding the advertising you encountered, were you able to easily find the following information: 4. information about the amount paid" numFmtId="0">
      <sharedItems containsBlank="1"/>
    </cacheField>
    <cacheField name="Q4.2 Regarding the advertising you encountered, were you able to easily find the following information: 5. (where relevant) information regarding the use of targeting (whether and why the ad was targeted at you specifically)" numFmtId="0">
      <sharedItems containsBlank="1"/>
    </cacheField>
    <cacheField name="Q4.2 Regarding the advertising you encountered, were you able to easily find the following information: 6. Other information about the ad" numFmtId="0">
      <sharedItems containsBlank="1"/>
    </cacheField>
    <cacheField name="Please specify2" numFmtId="0">
      <sharedItems containsBlank="1" containsMixedTypes="1" containsNumber="1" containsInteger="1" minValue="1" maxValue="1" longText="1"/>
    </cacheField>
    <cacheField name="Q5. Are you aware that there are rules limiting party spending for electoral campaigns in your country?" numFmtId="0">
      <sharedItems containsBlank="1"/>
    </cacheField>
    <cacheField name="Q5.1 Do you think that the limits of political party spending for electoral campaigns should be:" numFmtId="0">
      <sharedItems containsBlank="1"/>
    </cacheField>
    <cacheField name="Please explain your response (optional)3" numFmtId="0">
      <sharedItems containsBlank="1" longText="1"/>
    </cacheField>
    <cacheField name="Q6. Should spending by actors other than political parties (such as foundations and campaign organisations) on political ads during an election period count towards campaign or political party spending limits?" numFmtId="0">
      <sharedItems containsBlank="1"/>
    </cacheField>
    <cacheField name="Please explain your response (optional)4" numFmtId="0">
      <sharedItems containsBlank="1" longText="1"/>
    </cacheField>
    <cacheField name="Q7. Should spending on ‘issues ads’ during an election period count towards campaign or political party spending limits?" numFmtId="0">
      <sharedItems containsBlank="1"/>
    </cacheField>
    <cacheField name="Please explain your response (optional)5" numFmtId="0">
      <sharedItems containsBlank="1" longText="1"/>
    </cacheField>
    <cacheField name="Q8. Should civil society and other actors have to follow the same rules as political parties when paying for and placing political advertising?" numFmtId="0">
      <sharedItems containsBlank="1"/>
    </cacheField>
    <cacheField name="Please explain your response (optional)6" numFmtId="0">
      <sharedItems containsBlank="1" longText="1"/>
    </cacheField>
    <cacheField name="Q9. Should there be rules set at EU level on how political adverts can be funded?" numFmtId="0">
      <sharedItems containsBlank="1"/>
    </cacheField>
    <cacheField name="Please explain your response (optional)7" numFmtId="0">
      <sharedItems containsBlank="1" longText="1"/>
    </cacheField>
    <cacheField name="Q9.1 Do you think the following sources of funding should be permitted to pay for political ads in your country?: 1. Anonymous donations through online payment services" numFmtId="0">
      <sharedItems containsBlank="1"/>
    </cacheField>
    <cacheField name="Q9.1 Do you think the following sources of funding should be permitted to pay for political ads in your country?: 2. Crowdfunding" numFmtId="0">
      <sharedItems containsBlank="1"/>
    </cacheField>
    <cacheField name="Q9.1 Do you think the following sources of funding should be permitted to pay for political ads in your country?: 3. EU citizens residing in another Member State" numFmtId="0">
      <sharedItems containsBlank="1"/>
    </cacheField>
    <cacheField name="Q9.1 Do you think the following sources of funding should be permitted to pay for political ads in your country?: 4. Individuals or companies from third countries" numFmtId="0">
      <sharedItems containsBlank="1"/>
    </cacheField>
    <cacheField name="Q9.1 Do you think the following sources of funding should be permitted to pay for political ads in your country?: 5. Third-country state actors" numFmtId="0">
      <sharedItems containsBlank="1"/>
    </cacheField>
    <cacheField name="Q9.1 Do you think the following sources of funding should be permitted to pay for political ads in your country?: 6. Bank loans" numFmtId="0">
      <sharedItems containsBlank="1"/>
    </cacheField>
    <cacheField name="Q9.2. Should there be limits set at EU level to how much money can be spent in total on political advertising in a particular campaign?" numFmtId="0">
      <sharedItems containsBlank="1"/>
    </cacheField>
    <cacheField name="Please explain your response (optional)8" numFmtId="0">
      <sharedItems containsBlank="1" longText="1"/>
    </cacheField>
    <cacheField name="Q9.3. Should there be limits set at EU level to how much money can be received by a particular party, candidate or campaign from any single source?" numFmtId="0">
      <sharedItems containsBlank="1"/>
    </cacheField>
    <cacheField name="Please explain your response (optional)9" numFmtId="0">
      <sharedItems containsBlank="1" longText="1"/>
    </cacheField>
    <cacheField name="Q9.4. Should there be rules set at EU level as to how a specific amount of political advertising during an election should be allocated (for instance through proportionately allocated ‘online/offline ad vouchers’), to ensure access for more parties to the campaign?" numFmtId="0">
      <sharedItems containsBlank="1"/>
    </cacheField>
    <cacheField name="Please explain your response (optional)10" numFmtId="0">
      <sharedItems containsBlank="1" longText="1"/>
    </cacheField>
    <cacheField name="Q10. Should there be rules set at EU level requiring all political advertising be clearly and specifically labelled as such?" numFmtId="0">
      <sharedItems containsBlank="1"/>
    </cacheField>
    <cacheField name="Please explain your response (optional)11" numFmtId="0">
      <sharedItems containsBlank="1" longText="1"/>
    </cacheField>
    <cacheField name="Q11. Should there be rules requiring all the sponsors of political ads to be disclosed within the ad itself?" numFmtId="0">
      <sharedItems containsBlank="1"/>
    </cacheField>
    <cacheField name="Please explain your response (optional)12" numFmtId="0">
      <sharedItems containsBlank="1" longText="1"/>
    </cacheField>
    <cacheField name="Q12. Should there be rules requiring political ads to be truthful and not misleading about verifiable factual claims?" numFmtId="0">
      <sharedItems containsBlank="1"/>
    </cacheField>
    <cacheField name="Please explain your response (optional)13" numFmtId="0">
      <sharedItems containsBlank="1" containsMixedTypes="1" containsNumber="1" containsInteger="1" minValue="10" maxValue="10" longText="1"/>
    </cacheField>
    <cacheField name="Q13. Should there be rules in times of elections campaign regulating how advertising space is allocated online?" numFmtId="0">
      <sharedItems containsBlank="1"/>
    </cacheField>
    <cacheField name="Please explain your response (optional)14" numFmtId="0">
      <sharedItems containsBlank="1" longText="1"/>
    </cacheField>
    <cacheField name="Q14. Are you concerned about the possibility of foreign actors (such as foreign states or foreign organisations) being able to sponsor political advertising to increase their own influence within the EU?" numFmtId="0">
      <sharedItems containsBlank="1"/>
    </cacheField>
    <cacheField name="Please explain your response (optional)15" numFmtId="0">
      <sharedItems containsBlank="1" containsMixedTypes="1" containsNumber="1" containsInteger="1" minValue="2020" maxValue="2020" longText="1"/>
    </cacheField>
    <cacheField name="Q15. Are you concerned that political advertising, especially online, can be used to intentionally spread false or misleading information (disinformation)?" numFmtId="0">
      <sharedItems containsBlank="1"/>
    </cacheField>
    <cacheField name="Please explain your response (optional)16" numFmtId="0">
      <sharedItems containsBlank="1" longText="1"/>
    </cacheField>
    <cacheField name="Q16. Should political actors or organisations that violate or are systematically non-compliant with agreed rules be sanctioned" numFmtId="0">
      <sharedItems containsBlank="1"/>
    </cacheField>
    <cacheField name="Please explain your response (optional)17" numFmtId="0">
      <sharedItems containsBlank="1" longText="1"/>
    </cacheField>
    <cacheField name="Q17. Do you consider that specific measures are needed to ensure that the competent authorities can have more effective oversight over political advertisement online?" numFmtId="0">
      <sharedItems containsBlank="1"/>
    </cacheField>
    <cacheField name="Please explain your response (optional)18" numFmtId="0">
      <sharedItems containsBlank="1" longText="1"/>
    </cacheField>
    <cacheField name="Q18. Should there be certain common rules for political ads in European Parliamentary elections?" numFmtId="0">
      <sharedItems containsBlank="1"/>
    </cacheField>
    <cacheField name="Please explain your response (optional)19" numFmtId="0">
      <sharedItems containsBlank="1" longText="1"/>
    </cacheField>
    <cacheField name="Q18.1 Which rules do you believe should be common in European Parliamentary elections (tick as many responses as you agree with)." numFmtId="0">
      <sharedItems containsBlank="1" longText="1"/>
    </cacheField>
    <cacheField name="Please specify3" numFmtId="0">
      <sharedItems containsBlank="1" containsMixedTypes="1" containsNumber="1" containsInteger="1" minValue="1" maxValue="1" longText="1"/>
    </cacheField>
    <cacheField name="Q19. Please indicate your preference During a European election, who should be able to place a political ad (check one answer only)?" numFmtId="0">
      <sharedItems containsString="0" containsBlank="1" containsNumber="1" containsInteger="1" minValue="1" maxValue="6"/>
    </cacheField>
    <cacheField name="Q19.1 Should there be a facilitated procedure for registering a pan-European political advertising campaign for use during European Parliamentary elections?" numFmtId="0">
      <sharedItems containsBlank="1"/>
    </cacheField>
    <cacheField name="Please explain your response (optional)20" numFmtId="0">
      <sharedItems containsBlank="1" longText="1"/>
    </cacheField>
    <cacheField name="Q19.2 Should there be a facilitated procedure for registering a pan-European political advertising campaign for use to support European Citizens Initiatives?" numFmtId="0">
      <sharedItems containsBlank="1"/>
    </cacheField>
    <cacheField name="Please explain your response (optional)21" numFmtId="0">
      <sharedItems containsBlank="1" longText="1"/>
    </cacheField>
    <cacheField name="Q20. Please indicate which you think should apply: European political parties should: 1. disclose their ad spending online in real time" numFmtId="0">
      <sharedItems containsBlank="1"/>
    </cacheField>
    <cacheField name="Q20. Please indicate which you think should apply: European political parties should: 2. maintain examples on their website of the ads they sponsor" numFmtId="0">
      <sharedItems containsBlank="1"/>
    </cacheField>
    <cacheField name="Q20. Please indicate which you think should apply: European political parties should: 3. disclose the advert targeting services they use" numFmtId="0">
      <sharedItems containsBlank="1"/>
    </cacheField>
    <cacheField name="Q20. Please indicate which you think should apply: European political parties should: 4. refrain from using certain technologies which can be used to mislead (e.g. micro-targeting and other data-driven techniques, ad amplification, etc)" numFmtId="0">
      <sharedItems containsBlank="1"/>
    </cacheField>
    <cacheField name="Q20. Please indicate which you think should apply: European political parties should: 5. refrain from political advertising altogether (rely on national campaigns only)" numFmtId="0">
      <sharedItems containsBlank="1"/>
    </cacheField>
    <cacheField name="Q21. Should publishers of political ads retain certain basic information from those placing such ads?" numFmtId="0">
      <sharedItems containsBlank="1"/>
    </cacheField>
    <cacheField name="Q21.1. What information should be retained? (optional)" numFmtId="0">
      <sharedItems containsBlank="1" longText="1"/>
    </cacheField>
    <cacheField name="Q21.2. What information should not be retained? (optional)" numFmtId="0">
      <sharedItems containsBlank="1" longText="1"/>
    </cacheField>
    <cacheField name="Q22. Should service providers involved in political ads also have obligations to retain and provide information?" numFmtId="0">
      <sharedItems containsBlank="1"/>
    </cacheField>
    <cacheField name="Please explain your response (optional)22" numFmtId="0">
      <sharedItems containsBlank="1" longText="1"/>
    </cacheField>
    <cacheField name="Q23. Should requirements to retain information apply to all political ads, regardless whether online or offline?" numFmtId="0">
      <sharedItems containsBlank="1"/>
    </cacheField>
    <cacheField name="Please elaborate your response (optional)" numFmtId="0">
      <sharedItems containsBlank="1" containsMixedTypes="1" containsNumber="1" containsInteger="1" minValue="1" maxValue="1" longText="1"/>
    </cacheField>
    <cacheField name="Q24. Should all political ads be made similarly accessible:" numFmtId="0">
      <sharedItems containsBlank="1"/>
    </cacheField>
    <cacheField name="Q24.1 please specify reasons" numFmtId="0">
      <sharedItems containsBlank="1" longText="1"/>
    </cacheField>
    <cacheField name="Q24.2 what information should be publicly available (please indicate a response for each row): 1. retain the ad itself" numFmtId="0">
      <sharedItems containsBlank="1"/>
    </cacheField>
    <cacheField name="Q24.2 what information should be publicly available (please indicate a response for each row): 2. who placed the ad" numFmtId="0">
      <sharedItems containsBlank="1"/>
    </cacheField>
    <cacheField name="Q24.2 what information should be publicly available (please indicate a response for each row): 3. the amount paid" numFmtId="0">
      <sharedItems containsBlank="1"/>
    </cacheField>
    <cacheField name="Q24.2 what information should be publicly available (please indicate a response for each row): 4. on the use of targeting and amplification techniques" numFmtId="0">
      <sharedItems containsBlank="1"/>
    </cacheField>
    <cacheField name="Q24.2 what information should be publicly available (please indicate a response for each row): 5. on when and where the ad appeared (where available)" numFmtId="0">
      <sharedItems containsBlank="1"/>
    </cacheField>
    <cacheField name="Q24.2 what information should be publicly available (please indicate a response for each row): 6. Other" numFmtId="0">
      <sharedItems containsBlank="1"/>
    </cacheField>
    <cacheField name="Please specify (optional)" numFmtId="0">
      <sharedItems containsBlank="1" longText="1"/>
    </cacheField>
    <cacheField name="Q25. Should there be any additional limits on targeting and amplification methods, besides compliance with data protection rules?" numFmtId="0">
      <sharedItems containsBlank="1"/>
    </cacheField>
    <cacheField name="Please explain your response (optional)23" numFmtId="0">
      <sharedItems containsBlank="1" longText="1"/>
    </cacheField>
    <cacheField name="Q25.1 Complete all which apply Should targeting and amplification methods: 1. be banned for political ads?" numFmtId="0">
      <sharedItems containsBlank="1"/>
    </cacheField>
    <cacheField name="Q25.1 Complete all which apply Should targeting and amplification methods: 2. be subject to a user opt-in: you don’t get them unless you opt in" numFmtId="0">
      <sharedItems containsBlank="1"/>
    </cacheField>
    <cacheField name="Q25.1 Complete all which apply Should targeting and amplification methods: 3. be subject to a user opt-out: you get them unless you opt out" numFmtId="0">
      <sharedItems containsBlank="1"/>
    </cacheField>
    <cacheField name="Q25.1 Complete all which apply Should targeting and amplification methods: 4. Other" numFmtId="0">
      <sharedItems containsBlank="1"/>
    </cacheField>
    <cacheField name="Please specify (optional)2" numFmtId="0">
      <sharedItems containsBlank="1" longText="1"/>
    </cacheField>
    <cacheField name="Q25.2 Complete all which apply Should EU rules control the following other amplification methods?: 1. paid for likes" numFmtId="0">
      <sharedItems containsBlank="1"/>
    </cacheField>
    <cacheField name="Q25.2 Complete all which apply Should EU rules control the following other amplification methods?: 2. bot software" numFmtId="0">
      <sharedItems containsBlank="1"/>
    </cacheField>
    <cacheField name="Q25.2 Complete all which apply Should EU rules control the following other amplification methods?: 3. paid for influencers" numFmtId="0">
      <sharedItems containsBlank="1"/>
    </cacheField>
    <cacheField name="Q25.2 Complete all which apply Should EU rules control the following other amplification methods?: 4. Other" numFmtId="0">
      <sharedItems containsBlank="1"/>
    </cacheField>
    <cacheField name="Please specify (optional)3" numFmtId="0">
      <sharedItems containsBlank="1" longText="1"/>
    </cacheField>
    <cacheField name="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numFmtId="0">
      <sharedItems containsBlank="1"/>
    </cacheField>
    <cacheField name="Please specify which criteria could be allowed" numFmtId="0">
      <sharedItems containsBlank="1" longText="1"/>
    </cacheField>
    <cacheField name="Q27. Please share any additional comments or remarks you may have regarding the topic of this public consultation." numFmtId="0">
      <sharedItems containsBlank="1" containsMixedTypes="1" containsNumber="1" containsInteger="1" minValue="1" maxValue="1" longText="1"/>
    </cacheField>
    <cacheField name="Q28. Would you like to participate in a phone interview to further discuss the topics of this open consultation? If yes, we may contact you through the email provided in the introduction." numFmtId="0">
      <sharedItems containsBlank="1"/>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8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33.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39.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37.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40.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35.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4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43.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3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38.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41.xml"/></Relationships>
</file>

<file path=xl/pivotTables/_rels/pivotTable43.xml.rels><?xml version="1.0" encoding="UTF-8" standalone="yes"?>
<Relationships xmlns="http://schemas.openxmlformats.org/package/2006/relationships"><Relationship Id="rId1" Type="http://schemas.openxmlformats.org/officeDocument/2006/relationships/pivotCacheDefinition" Target="../pivotCache/pivotCacheDefinition42.xml"/></Relationships>
</file>

<file path=xl/pivotTables/_rels/pivotTable44.xml.rels><?xml version="1.0" encoding="UTF-8" standalone="yes"?>
<Relationships xmlns="http://schemas.openxmlformats.org/package/2006/relationships"><Relationship Id="rId1" Type="http://schemas.openxmlformats.org/officeDocument/2006/relationships/pivotCacheDefinition" Target="../pivotCache/pivotCacheDefinition36.xml"/></Relationships>
</file>

<file path=xl/pivotTables/_rels/pivotTable45.xml.rels><?xml version="1.0" encoding="UTF-8" standalone="yes"?>
<Relationships xmlns="http://schemas.openxmlformats.org/package/2006/relationships"><Relationship Id="rId1" Type="http://schemas.openxmlformats.org/officeDocument/2006/relationships/pivotCacheDefinition" Target="../pivotCache/pivotCacheDefinition45.xml"/></Relationships>
</file>

<file path=xl/pivotTables/_rels/pivotTable46.xml.rels><?xml version="1.0" encoding="UTF-8" standalone="yes"?>
<Relationships xmlns="http://schemas.openxmlformats.org/package/2006/relationships"><Relationship Id="rId1" Type="http://schemas.openxmlformats.org/officeDocument/2006/relationships/pivotCacheDefinition" Target="../pivotCache/pivotCacheDefinition46.xml"/></Relationships>
</file>

<file path=xl/pivotTables/_rels/pivotTable47.xml.rels><?xml version="1.0" encoding="UTF-8" standalone="yes"?>
<Relationships xmlns="http://schemas.openxmlformats.org/package/2006/relationships"><Relationship Id="rId1" Type="http://schemas.openxmlformats.org/officeDocument/2006/relationships/pivotCacheDefinition" Target="../pivotCache/pivotCacheDefinition47.xml"/></Relationships>
</file>

<file path=xl/pivotTables/_rels/pivotTable48.xml.rels><?xml version="1.0" encoding="UTF-8" standalone="yes"?>
<Relationships xmlns="http://schemas.openxmlformats.org/package/2006/relationships"><Relationship Id="rId1" Type="http://schemas.openxmlformats.org/officeDocument/2006/relationships/pivotCacheDefinition" Target="../pivotCache/pivotCacheDefinition48.xml"/></Relationships>
</file>

<file path=xl/pivotTables/_rels/pivotTable49.xml.rels><?xml version="1.0" encoding="UTF-8" standalone="yes"?>
<Relationships xmlns="http://schemas.openxmlformats.org/package/2006/relationships"><Relationship Id="rId1" Type="http://schemas.openxmlformats.org/officeDocument/2006/relationships/pivotCacheDefinition" Target="../pivotCache/pivotCacheDefinition49.xml"/></Relationships>
</file>

<file path=xl/pivotTables/_rels/pivotTable50.xml.rels><?xml version="1.0" encoding="UTF-8" standalone="yes"?>
<Relationships xmlns="http://schemas.openxmlformats.org/package/2006/relationships"><Relationship Id="rId1" Type="http://schemas.openxmlformats.org/officeDocument/2006/relationships/pivotCacheDefinition" Target="../pivotCache/pivotCacheDefinition50.xml"/></Relationships>
</file>

<file path=xl/pivotTables/_rels/pivotTable51.xml.rels><?xml version="1.0" encoding="UTF-8" standalone="yes"?>
<Relationships xmlns="http://schemas.openxmlformats.org/package/2006/relationships"><Relationship Id="rId1" Type="http://schemas.openxmlformats.org/officeDocument/2006/relationships/pivotCacheDefinition" Target="../pivotCache/pivotCacheDefinition52.xml"/></Relationships>
</file>

<file path=xl/pivotTables/_rels/pivotTable52.xml.rels><?xml version="1.0" encoding="UTF-8" standalone="yes"?>
<Relationships xmlns="http://schemas.openxmlformats.org/package/2006/relationships"><Relationship Id="rId1" Type="http://schemas.openxmlformats.org/officeDocument/2006/relationships/pivotCacheDefinition" Target="../pivotCache/pivotCacheDefinition51.xml"/></Relationships>
</file>

<file path=xl/pivotTables/_rels/pivotTable53.xml.rels><?xml version="1.0" encoding="UTF-8" standalone="yes"?>
<Relationships xmlns="http://schemas.openxmlformats.org/package/2006/relationships"><Relationship Id="rId1" Type="http://schemas.openxmlformats.org/officeDocument/2006/relationships/pivotCacheDefinition" Target="../pivotCache/pivotCacheDefinition53.xml"/></Relationships>
</file>

<file path=xl/pivotTables/_rels/pivotTable54.xml.rels><?xml version="1.0" encoding="UTF-8" standalone="yes"?>
<Relationships xmlns="http://schemas.openxmlformats.org/package/2006/relationships"><Relationship Id="rId1" Type="http://schemas.openxmlformats.org/officeDocument/2006/relationships/pivotCacheDefinition" Target="../pivotCache/pivotCacheDefinition54.xml"/></Relationships>
</file>

<file path=xl/pivotTables/_rels/pivotTable55.xml.rels><?xml version="1.0" encoding="UTF-8" standalone="yes"?>
<Relationships xmlns="http://schemas.openxmlformats.org/package/2006/relationships"><Relationship Id="rId1" Type="http://schemas.openxmlformats.org/officeDocument/2006/relationships/pivotCacheDefinition" Target="../pivotCache/pivotCacheDefinition55.xml"/></Relationships>
</file>

<file path=xl/pivotTables/_rels/pivotTable5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7.xml.rels><?xml version="1.0" encoding="UTF-8" standalone="yes"?>
<Relationships xmlns="http://schemas.openxmlformats.org/package/2006/relationships"><Relationship Id="rId1" Type="http://schemas.openxmlformats.org/officeDocument/2006/relationships/pivotCacheDefinition" Target="../pivotCache/pivotCacheDefinition56.xml"/></Relationships>
</file>

<file path=xl/pivotTables/_rels/pivotTable58.xml.rels><?xml version="1.0" encoding="UTF-8" standalone="yes"?>
<Relationships xmlns="http://schemas.openxmlformats.org/package/2006/relationships"><Relationship Id="rId1" Type="http://schemas.openxmlformats.org/officeDocument/2006/relationships/pivotCacheDefinition" Target="../pivotCache/pivotCacheDefinition57.xml"/></Relationships>
</file>

<file path=xl/pivotTables/_rels/pivotTable59.xml.rels><?xml version="1.0" encoding="UTF-8" standalone="yes"?>
<Relationships xmlns="http://schemas.openxmlformats.org/package/2006/relationships"><Relationship Id="rId1" Type="http://schemas.openxmlformats.org/officeDocument/2006/relationships/pivotCacheDefinition" Target="../pivotCache/pivotCacheDefinition59.xml"/></Relationships>
</file>

<file path=xl/pivotTables/_rels/pivotTable60.xml.rels><?xml version="1.0" encoding="UTF-8" standalone="yes"?>
<Relationships xmlns="http://schemas.openxmlformats.org/package/2006/relationships"><Relationship Id="rId1" Type="http://schemas.openxmlformats.org/officeDocument/2006/relationships/pivotCacheDefinition" Target="../pivotCache/pivotCacheDefinition58.xml"/></Relationships>
</file>

<file path=xl/pivotTables/_rels/pivotTable61.xml.rels><?xml version="1.0" encoding="UTF-8" standalone="yes"?>
<Relationships xmlns="http://schemas.openxmlformats.org/package/2006/relationships"><Relationship Id="rId1" Type="http://schemas.openxmlformats.org/officeDocument/2006/relationships/pivotCacheDefinition" Target="../pivotCache/pivotCacheDefinition62.xml"/></Relationships>
</file>

<file path=xl/pivotTables/_rels/pivotTable62.xml.rels><?xml version="1.0" encoding="UTF-8" standalone="yes"?>
<Relationships xmlns="http://schemas.openxmlformats.org/package/2006/relationships"><Relationship Id="rId1" Type="http://schemas.openxmlformats.org/officeDocument/2006/relationships/pivotCacheDefinition" Target="../pivotCache/pivotCacheDefinition61.xml"/></Relationships>
</file>

<file path=xl/pivotTables/_rels/pivotTable63.xml.rels><?xml version="1.0" encoding="UTF-8" standalone="yes"?>
<Relationships xmlns="http://schemas.openxmlformats.org/package/2006/relationships"><Relationship Id="rId1" Type="http://schemas.openxmlformats.org/officeDocument/2006/relationships/pivotCacheDefinition" Target="../pivotCache/pivotCacheDefinition60.xml"/></Relationships>
</file>

<file path=xl/pivotTables/_rels/pivotTable64.xml.rels><?xml version="1.0" encoding="UTF-8" standalone="yes"?>
<Relationships xmlns="http://schemas.openxmlformats.org/package/2006/relationships"><Relationship Id="rId1" Type="http://schemas.openxmlformats.org/officeDocument/2006/relationships/pivotCacheDefinition" Target="../pivotCache/pivotCacheDefinition64.xml"/></Relationships>
</file>

<file path=xl/pivotTables/_rels/pivotTable65.xml.rels><?xml version="1.0" encoding="UTF-8" standalone="yes"?>
<Relationships xmlns="http://schemas.openxmlformats.org/package/2006/relationships"><Relationship Id="rId1" Type="http://schemas.openxmlformats.org/officeDocument/2006/relationships/pivotCacheDefinition" Target="../pivotCache/pivotCacheDefinition63.xml"/></Relationships>
</file>

<file path=xl/pivotTables/_rels/pivotTable66.xml.rels><?xml version="1.0" encoding="UTF-8" standalone="yes"?>
<Relationships xmlns="http://schemas.openxmlformats.org/package/2006/relationships"><Relationship Id="rId1" Type="http://schemas.openxmlformats.org/officeDocument/2006/relationships/pivotCacheDefinition" Target="../pivotCache/pivotCacheDefinition65.xml"/></Relationships>
</file>

<file path=xl/pivotTables/_rels/pivotTable67.xml.rels><?xml version="1.0" encoding="UTF-8" standalone="yes"?>
<Relationships xmlns="http://schemas.openxmlformats.org/package/2006/relationships"><Relationship Id="rId1" Type="http://schemas.openxmlformats.org/officeDocument/2006/relationships/pivotCacheDefinition" Target="../pivotCache/pivotCacheDefinition66.xml"/></Relationships>
</file>

<file path=xl/pivotTables/_rels/pivotTable68.xml.rels><?xml version="1.0" encoding="UTF-8" standalone="yes"?>
<Relationships xmlns="http://schemas.openxmlformats.org/package/2006/relationships"><Relationship Id="rId1" Type="http://schemas.openxmlformats.org/officeDocument/2006/relationships/pivotCacheDefinition" Target="../pivotCache/pivotCacheDefinition67.xml"/></Relationships>
</file>

<file path=xl/pivotTables/_rels/pivotTable69.xml.rels><?xml version="1.0" encoding="UTF-8" standalone="yes"?>
<Relationships xmlns="http://schemas.openxmlformats.org/package/2006/relationships"><Relationship Id="rId1" Type="http://schemas.openxmlformats.org/officeDocument/2006/relationships/pivotCacheDefinition" Target="../pivotCache/pivotCacheDefinition68.xml"/></Relationships>
</file>

<file path=xl/pivotTables/_rels/pivotTable70.xml.rels><?xml version="1.0" encoding="UTF-8" standalone="yes"?>
<Relationships xmlns="http://schemas.openxmlformats.org/package/2006/relationships"><Relationship Id="rId1" Type="http://schemas.openxmlformats.org/officeDocument/2006/relationships/pivotCacheDefinition" Target="../pivotCache/pivotCacheDefinition75.xml"/></Relationships>
</file>

<file path=xl/pivotTables/_rels/pivotTable71.xml.rels><?xml version="1.0" encoding="UTF-8" standalone="yes"?>
<Relationships xmlns="http://schemas.openxmlformats.org/package/2006/relationships"><Relationship Id="rId1" Type="http://schemas.openxmlformats.org/officeDocument/2006/relationships/pivotCacheDefinition" Target="../pivotCache/pivotCacheDefinition69.xml"/></Relationships>
</file>

<file path=xl/pivotTables/_rels/pivotTable72.xml.rels><?xml version="1.0" encoding="UTF-8" standalone="yes"?>
<Relationships xmlns="http://schemas.openxmlformats.org/package/2006/relationships"><Relationship Id="rId1" Type="http://schemas.openxmlformats.org/officeDocument/2006/relationships/pivotCacheDefinition" Target="../pivotCache/pivotCacheDefinition74.xml"/></Relationships>
</file>

<file path=xl/pivotTables/_rels/pivotTable73.xml.rels><?xml version="1.0" encoding="UTF-8" standalone="yes"?>
<Relationships xmlns="http://schemas.openxmlformats.org/package/2006/relationships"><Relationship Id="rId1" Type="http://schemas.openxmlformats.org/officeDocument/2006/relationships/pivotCacheDefinition" Target="../pivotCache/pivotCacheDefinition72.xml"/></Relationships>
</file>

<file path=xl/pivotTables/_rels/pivotTable74.xml.rels><?xml version="1.0" encoding="UTF-8" standalone="yes"?>
<Relationships xmlns="http://schemas.openxmlformats.org/package/2006/relationships"><Relationship Id="rId1" Type="http://schemas.openxmlformats.org/officeDocument/2006/relationships/pivotCacheDefinition" Target="../pivotCache/pivotCacheDefinition71.xml"/></Relationships>
</file>

<file path=xl/pivotTables/_rels/pivotTable75.xml.rels><?xml version="1.0" encoding="UTF-8" standalone="yes"?>
<Relationships xmlns="http://schemas.openxmlformats.org/package/2006/relationships"><Relationship Id="rId1" Type="http://schemas.openxmlformats.org/officeDocument/2006/relationships/pivotCacheDefinition" Target="../pivotCache/pivotCacheDefinition70.xml"/></Relationships>
</file>

<file path=xl/pivotTables/_rels/pivotTable76.xml.rels><?xml version="1.0" encoding="UTF-8" standalone="yes"?>
<Relationships xmlns="http://schemas.openxmlformats.org/package/2006/relationships"><Relationship Id="rId1" Type="http://schemas.openxmlformats.org/officeDocument/2006/relationships/pivotCacheDefinition" Target="../pivotCache/pivotCacheDefinition73.xml"/></Relationships>
</file>

<file path=xl/pivotTables/_rels/pivotTable77.xml.rels><?xml version="1.0" encoding="UTF-8" standalone="yes"?>
<Relationships xmlns="http://schemas.openxmlformats.org/package/2006/relationships"><Relationship Id="rId1" Type="http://schemas.openxmlformats.org/officeDocument/2006/relationships/pivotCacheDefinition" Target="../pivotCache/pivotCacheDefinition82.xml"/></Relationships>
</file>

<file path=xl/pivotTables/_rels/pivotTable78.xml.rels><?xml version="1.0" encoding="UTF-8" standalone="yes"?>
<Relationships xmlns="http://schemas.openxmlformats.org/package/2006/relationships"><Relationship Id="rId1" Type="http://schemas.openxmlformats.org/officeDocument/2006/relationships/pivotCacheDefinition" Target="../pivotCache/pivotCacheDefinition81.xml"/></Relationships>
</file>

<file path=xl/pivotTables/_rels/pivotTable79.xml.rels><?xml version="1.0" encoding="UTF-8" standalone="yes"?>
<Relationships xmlns="http://schemas.openxmlformats.org/package/2006/relationships"><Relationship Id="rId1" Type="http://schemas.openxmlformats.org/officeDocument/2006/relationships/pivotCacheDefinition" Target="../pivotCache/pivotCacheDefinition80.xml"/></Relationships>
</file>

<file path=xl/pivotTables/_rels/pivotTable80.xml.rels><?xml version="1.0" encoding="UTF-8" standalone="yes"?>
<Relationships xmlns="http://schemas.openxmlformats.org/package/2006/relationships"><Relationship Id="rId1" Type="http://schemas.openxmlformats.org/officeDocument/2006/relationships/pivotCacheDefinition" Target="../pivotCache/pivotCacheDefinition77.xml"/></Relationships>
</file>

<file path=xl/pivotTables/_rels/pivotTable81.xml.rels><?xml version="1.0" encoding="UTF-8" standalone="yes"?>
<Relationships xmlns="http://schemas.openxmlformats.org/package/2006/relationships"><Relationship Id="rId1" Type="http://schemas.openxmlformats.org/officeDocument/2006/relationships/pivotCacheDefinition" Target="../pivotCache/pivotCacheDefinition84.xml"/></Relationships>
</file>

<file path=xl/pivotTables/_rels/pivotTable82.xml.rels><?xml version="1.0" encoding="UTF-8" standalone="yes"?>
<Relationships xmlns="http://schemas.openxmlformats.org/package/2006/relationships"><Relationship Id="rId1" Type="http://schemas.openxmlformats.org/officeDocument/2006/relationships/pivotCacheDefinition" Target="../pivotCache/pivotCacheDefinition78.xml"/></Relationships>
</file>

<file path=xl/pivotTables/_rels/pivotTable83.xml.rels><?xml version="1.0" encoding="UTF-8" standalone="yes"?>
<Relationships xmlns="http://schemas.openxmlformats.org/package/2006/relationships"><Relationship Id="rId1" Type="http://schemas.openxmlformats.org/officeDocument/2006/relationships/pivotCacheDefinition" Target="../pivotCache/pivotCacheDefinition83.xml"/></Relationships>
</file>

<file path=xl/pivotTables/_rels/pivotTable84.xml.rels><?xml version="1.0" encoding="UTF-8" standalone="yes"?>
<Relationships xmlns="http://schemas.openxmlformats.org/package/2006/relationships"><Relationship Id="rId1" Type="http://schemas.openxmlformats.org/officeDocument/2006/relationships/pivotCacheDefinition" Target="../pivotCache/pivotCacheDefinition85.xml"/></Relationships>
</file>

<file path=xl/pivotTables/_rels/pivotTable85.xml.rels><?xml version="1.0" encoding="UTF-8" standalone="yes"?>
<Relationships xmlns="http://schemas.openxmlformats.org/package/2006/relationships"><Relationship Id="rId1" Type="http://schemas.openxmlformats.org/officeDocument/2006/relationships/pivotCacheDefinition" Target="../pivotCache/pivotCacheDefinition79.xml"/></Relationships>
</file>

<file path=xl/pivotTables/_rels/pivotTable86.xml.rels><?xml version="1.0" encoding="UTF-8" standalone="yes"?>
<Relationships xmlns="http://schemas.openxmlformats.org/package/2006/relationships"><Relationship Id="rId1" Type="http://schemas.openxmlformats.org/officeDocument/2006/relationships/pivotCacheDefinition" Target="../pivotCache/pivotCacheDefinition76.xml"/></Relationships>
</file>

<file path=xl/pivotTables/_rels/pivotTable87.xml.rels><?xml version="1.0" encoding="UTF-8" standalone="yes"?>
<Relationships xmlns="http://schemas.openxmlformats.org/package/2006/relationships"><Relationship Id="rId1" Type="http://schemas.openxmlformats.org/officeDocument/2006/relationships/pivotCacheDefinition" Target="../pivotCache/pivotCacheDefinition87.xml"/></Relationships>
</file>

<file path=xl/pivotTables/_rels/pivotTable88.xml.rels><?xml version="1.0" encoding="UTF-8" standalone="yes"?>
<Relationships xmlns="http://schemas.openxmlformats.org/package/2006/relationships"><Relationship Id="rId1" Type="http://schemas.openxmlformats.org/officeDocument/2006/relationships/pivotCacheDefinition" Target="../pivotCache/pivotCacheDefinition86.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87" applyNumberFormats="0" applyBorderFormats="0" applyFontFormats="0" applyPatternFormats="0" applyAlignmentFormats="0" applyWidthHeightFormats="1" dataCaption="Values" updatedVersion="7" minRefreshableVersion="3" itemPrintTitles="1" createdVersion="7" indent="0" compact="0" compactData="0">
  <location ref="A3:B14" firstHeaderRow="1" firstDataRow="1" firstDataCol="1"/>
  <pivotFields count="122">
    <pivotField compact="0" showAll="0" includeNewItemsInFilter="1"/>
    <pivotField axis="axisRow" dataField="1" compact="0" showAll="0" includeNewItemsInFilter="1" sortType="descending">
      <items count="11">
        <item x="0"/>
        <item x="1"/>
        <item x="2"/>
        <item x="3"/>
        <item x="4"/>
        <item x="5"/>
        <item x="6"/>
        <item x="7"/>
        <item x="8"/>
        <item x="9"/>
        <item t="default"/>
      </items>
      <autoSortScope>
        <pivotArea dataOnly="0" outline="0" fieldPosition="0">
          <references count="1">
            <reference field="4294967294" count="1" selected="0">
              <x v="0"/>
            </reference>
          </references>
        </pivotArea>
      </autoSortScope>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
  </rowFields>
  <rowItems count="11">
    <i>
      <x/>
    </i>
    <i>
      <x v="1"/>
    </i>
    <i>
      <x v="2"/>
    </i>
    <i>
      <x v="3"/>
    </i>
    <i>
      <x v="4"/>
    </i>
    <i>
      <x v="6"/>
    </i>
    <i>
      <x v="8"/>
    </i>
    <i>
      <x v="7"/>
    </i>
    <i>
      <x v="9"/>
    </i>
    <i>
      <x v="5"/>
    </i>
    <i t="grand">
      <x/>
    </i>
  </rowItems>
  <colItems count="1">
    <i/>
  </colItems>
  <dataFields count="1">
    <dataField name="Count of I am giving my contribution as" fld="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2" cacheId="0" applyNumberFormats="0" applyBorderFormats="0" applyFontFormats="0" applyPatternFormats="0" applyAlignmentFormats="0" applyWidthHeightFormats="1" dataCaption="Values" updatedVersion="7" minRefreshableVersion="3" itemPrintTitles="1" createdVersion="7" indent="0" compact="0" compactData="0">
  <location ref="A1:C30"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28">
        <item x="0"/>
        <item x="1"/>
        <item x="2"/>
        <item x="3"/>
        <item x="4"/>
        <item x="5"/>
        <item x="6"/>
        <item x="7"/>
        <item x="8"/>
        <item x="9"/>
        <item x="10"/>
        <item x="11"/>
        <item x="12"/>
        <item x="13"/>
        <item x="14"/>
        <item x="15"/>
        <item x="16"/>
        <item x="17"/>
        <item x="18"/>
        <item x="19"/>
        <item x="20"/>
        <item x="21"/>
        <item x="22"/>
        <item x="23"/>
        <item x="24"/>
        <item x="25"/>
        <item x="26"/>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2">
    <i>
      <x/>
    </i>
    <i i="1">
      <x v="1"/>
    </i>
  </colItems>
  <dataFields count="2">
    <dataField name="Count of Country of origin" fld="8" subtotal="count" baseField="0" baseItem="1048828"/>
    <dataField name="Count of Country of origin2" fld="8" subtotal="count" showDataAs="percentOfTotal" baseField="2" baseItem="1048828" numFmtId="166"/>
  </dataFields>
  <formats count="7">
    <format dxfId="12">
      <pivotArea outline="0" fieldPosition="0">
        <references count="1">
          <reference field="4294967294" count="1" selected="0">
            <x v="1"/>
          </reference>
        </references>
      </pivotArea>
    </format>
    <format dxfId="11">
      <pivotArea fieldPosition="0">
        <references count="1">
          <reference field="8" count="1">
            <x v="1"/>
          </reference>
        </references>
      </pivotArea>
    </format>
    <format dxfId="10">
      <pivotArea dataOnly="0" labelOnly="1" outline="0" fieldPosition="0">
        <references count="1">
          <reference field="8" count="1">
            <x v="1"/>
          </reference>
        </references>
      </pivotArea>
    </format>
    <format dxfId="9">
      <pivotArea fieldPosition="0">
        <references count="1">
          <reference field="8" count="1">
            <x v="14"/>
          </reference>
        </references>
      </pivotArea>
    </format>
    <format dxfId="8">
      <pivotArea dataOnly="0" labelOnly="1" outline="0" fieldPosition="0">
        <references count="1">
          <reference field="8" count="1">
            <x v="14"/>
          </reference>
        </references>
      </pivotArea>
    </format>
    <format dxfId="7">
      <pivotArea fieldPosition="0">
        <references count="1">
          <reference field="8" count="2">
            <x v="25"/>
            <x v="26"/>
          </reference>
        </references>
      </pivotArea>
    </format>
    <format dxfId="6">
      <pivotArea dataOnly="0" labelOnly="1" outline="0" fieldPosition="0">
        <references count="1">
          <reference field="8" count="2">
            <x v="25"/>
            <x v="26"/>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3" cacheId="2" applyNumberFormats="0" applyBorderFormats="0" applyFontFormats="0" applyPatternFormats="0" applyAlignmentFormats="0" applyWidthHeightFormats="1" dataCaption="Values" updatedVersion="7" minRefreshableVersion="3" itemPrintTitles="1" createdVersion="7" indent="0" compact="0" compactData="0">
  <location ref="A3:C10"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4"/>
        <item x="3"/>
        <item x="2"/>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
  </rowFields>
  <rowItems count="6">
    <i>
      <x/>
    </i>
    <i>
      <x v="1"/>
    </i>
    <i>
      <x v="2"/>
    </i>
    <i>
      <x v="3"/>
    </i>
    <i>
      <x v="4"/>
    </i>
    <i t="grand">
      <x/>
    </i>
  </rowItems>
  <colFields count="1">
    <field x="-2"/>
  </colFields>
  <colItems count="2">
    <i>
      <x/>
    </i>
    <i i="1">
      <x v="1"/>
    </i>
  </colItems>
  <dataFields count="2">
    <dataField name="Count of Q1. Is political advertising permitted for elections in your home country?" fld="11" subtotal="count" baseField="0" baseItem="1048828"/>
    <dataField name="Count of Q1. Is political advertising permitted for elections in your home country?2" fld="1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4" cacheId="3" applyNumberFormats="0" applyBorderFormats="0" applyFontFormats="0" applyPatternFormats="0" applyAlignmentFormats="0" applyWidthHeightFormats="1" dataCaption="Values" updatedVersion="7" minRefreshableVersion="3"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sortType="descending">
      <items count="7">
        <item h="1" x="2"/>
        <item x="0"/>
        <item x="1"/>
        <item x="3"/>
        <item x="4"/>
        <item x="5"/>
        <item t="default"/>
      </items>
      <autoSortScope>
        <pivotArea dataOnly="0" outline="0" fieldPosition="0">
          <references count="1">
            <reference field="4294967294" count="1" selected="0">
              <x v="0"/>
            </reference>
          </references>
        </pivotArea>
      </autoSortScope>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2"/>
  </rowFields>
  <rowItems count="6">
    <i>
      <x v="1"/>
    </i>
    <i>
      <x v="5"/>
    </i>
    <i>
      <x v="2"/>
    </i>
    <i>
      <x v="4"/>
    </i>
    <i>
      <x v="3"/>
    </i>
    <i t="grand">
      <x/>
    </i>
  </rowItems>
  <colItems count="1">
    <i/>
  </colItems>
  <dataFields count="1">
    <dataField name="Count of Q2. Which format of political ads have you encountered most often in your country?" fld="1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500-000003000000}" name="PivotTable14" cacheId="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54:B60"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3"/>
        <item x="0"/>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0"/>
  </rowFields>
  <rowItems count="6">
    <i>
      <x/>
    </i>
    <i>
      <x v="1"/>
    </i>
    <i>
      <x v="2"/>
    </i>
    <i>
      <x v="3"/>
    </i>
    <i>
      <x v="4"/>
    </i>
    <i t="grand">
      <x/>
    </i>
  </rowItems>
  <colItems count="1">
    <i/>
  </colItems>
  <dataFields count="1">
    <dataField name="Count of Q3.1 Should definitions of political advertising include the following:: an ad which promoted a political view without clearly being a political ad (an ‘issues ad’)" fld="2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PivotTable12" cacheId="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8:B44"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0"/>
        <item x="2"/>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8"/>
  </rowFields>
  <rowItems count="6">
    <i>
      <x/>
    </i>
    <i>
      <x v="1"/>
    </i>
    <i>
      <x v="2"/>
    </i>
    <i>
      <x v="3"/>
    </i>
    <i>
      <x v="4"/>
    </i>
    <i t="grand">
      <x/>
    </i>
  </rowItems>
  <colItems count="1">
    <i/>
  </colItems>
  <dataFields count="1">
    <dataField name="Count of Q3.1 Should definitions of political advertising include the following:: an advert attacking another political movement, actor, party or group" fld="1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500-000002000000}" name="PivotTable13" cacheId="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6:B52"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4"/>
        <item x="0"/>
        <item x="3"/>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9"/>
  </rowFields>
  <rowItems count="6">
    <i>
      <x/>
    </i>
    <i>
      <x v="1"/>
    </i>
    <i>
      <x v="2"/>
    </i>
    <i>
      <x v="3"/>
    </i>
    <i>
      <x v="4"/>
    </i>
    <i t="grand">
      <x/>
    </i>
  </rowItems>
  <colItems count="1">
    <i/>
  </colItems>
  <dataFields count="1">
    <dataField name="Count of Q3.1 Should definitions of political advertising include the following:: sponsored political editorial in a newspaper or magazine" fld="19"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500-000005000000}" name="PivotTable16" cacheId="1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70:B7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2"/>
        <item x="0"/>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2"/>
  </rowFields>
  <rowItems count="6">
    <i>
      <x/>
    </i>
    <i>
      <x v="1"/>
    </i>
    <i>
      <x v="2"/>
    </i>
    <i>
      <x v="3"/>
    </i>
    <i>
      <x v="4"/>
    </i>
    <i t="grand">
      <x/>
    </i>
  </rowItems>
  <colItems count="1">
    <i/>
  </colItems>
  <dataFields count="1">
    <dataField name="Count of Q3.1 Should definitions of political advertising include the following:: political advertising promoted in your country which appeared to be sponsored from outside your country" fld="2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500-000009000000}" name="PivotTable6" cacheId="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5:B2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2"/>
        <item x="0"/>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5"/>
  </rowFields>
  <rowItems count="6">
    <i>
      <x/>
    </i>
    <i>
      <x v="1"/>
    </i>
    <i>
      <x v="2"/>
    </i>
    <i>
      <x v="3"/>
    </i>
    <i>
      <x v="4"/>
    </i>
    <i t="grand">
      <x/>
    </i>
  </rowItems>
  <colItems count="1">
    <i/>
  </colItems>
  <dataFields count="1">
    <dataField name="Count of Q3.1 Should definitions of political advertising include the following:: an advert raising money for a political objective (cause, candidate, party etc)" fld="15"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500-000006000000}" name="PivotTable17" cacheId="1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78:B84"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3"/>
        <item x="0"/>
        <item x="2"/>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3"/>
  </rowFields>
  <rowItems count="6">
    <i>
      <x/>
    </i>
    <i>
      <x v="1"/>
    </i>
    <i>
      <x v="2"/>
    </i>
    <i>
      <x v="3"/>
    </i>
    <i>
      <x v="4"/>
    </i>
    <i t="grand">
      <x/>
    </i>
  </rowItems>
  <colItems count="1">
    <i/>
  </colItems>
  <dataFields count="1">
    <dataField name="Count of Q3.1 Should definitions of political advertising include the following:: political advertising in European Parliamentary election promoted by a European (not national) political party" fld="2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500-000004000000}" name="PivotTable15" cacheId="1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62:B6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3"/>
        <item x="0"/>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1"/>
  </rowFields>
  <rowItems count="6">
    <i>
      <x/>
    </i>
    <i>
      <x v="1"/>
    </i>
    <i>
      <x v="2"/>
    </i>
    <i>
      <x v="3"/>
    </i>
    <i>
      <x v="4"/>
    </i>
    <i t="grand">
      <x/>
    </i>
  </rowItems>
  <colItems count="1">
    <i/>
  </colItems>
  <dataFields count="1">
    <dataField name="Count of Q3.1 Should definitions of political advertising include the following:: political advertising outside an election period" fld="2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500-000007000000}" name="PivotTable18" cacheId="1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89:B9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1"/>
        <item x="4"/>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5"/>
  </rowFields>
  <rowItems count="6">
    <i>
      <x/>
    </i>
    <i>
      <x v="1"/>
    </i>
    <i>
      <x v="2"/>
    </i>
    <i>
      <x v="3"/>
    </i>
    <i>
      <x v="4"/>
    </i>
    <i t="grand">
      <x/>
    </i>
  </rowItems>
  <colItems count="1">
    <i/>
  </colItems>
  <dataFields count="1">
    <dataField name="Count of Q3.2 Should definitions of political advertising be:" fld="25"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Table11" cacheId="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0:B3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0"/>
        <item x="2"/>
        <item x="3"/>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7"/>
  </rowFields>
  <rowItems count="6">
    <i>
      <x/>
    </i>
    <i>
      <x v="1"/>
    </i>
    <i>
      <x v="2"/>
    </i>
    <i>
      <x v="3"/>
    </i>
    <i>
      <x v="4"/>
    </i>
    <i t="grand">
      <x/>
    </i>
  </rowItems>
  <colItems count="1">
    <i/>
  </colItems>
  <dataFields count="1">
    <dataField name="Count of Q3.1 Should definitions of political advertising include the following:: an advert providing essential information about an election (public service information)" fld="17"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500-00000A000000}" name="PivotTable9" cacheId="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23:B2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0"/>
        <item x="1"/>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6"/>
  </rowFields>
  <rowItems count="5">
    <i>
      <x/>
    </i>
    <i>
      <x v="1"/>
    </i>
    <i>
      <x v="2"/>
    </i>
    <i>
      <x v="3"/>
    </i>
    <i t="grand">
      <x/>
    </i>
  </rowItems>
  <colItems count="1">
    <i/>
  </colItems>
  <dataFields count="1">
    <dataField name="Count of Q3.1 Should definitions of political advertising include the following:: an advert promoting participation in an election" fld="1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500-000008000000}" name="PivotTable19" cacheId="1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97:C121"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1"/>
        <item x="4"/>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25"/>
  </rowFields>
  <rowItems count="24">
    <i>
      <x v="1"/>
    </i>
    <i r="1">
      <x/>
    </i>
    <i r="1">
      <x v="1"/>
    </i>
    <i r="1">
      <x v="3"/>
    </i>
    <i r="1">
      <x v="4"/>
    </i>
    <i>
      <x v="2"/>
    </i>
    <i r="1">
      <x/>
    </i>
    <i r="1">
      <x v="1"/>
    </i>
    <i r="1">
      <x v="3"/>
    </i>
    <i r="1">
      <x v="4"/>
    </i>
    <i>
      <x v="4"/>
    </i>
    <i r="1">
      <x/>
    </i>
    <i r="1">
      <x v="1"/>
    </i>
    <i r="1">
      <x v="2"/>
    </i>
    <i r="1">
      <x v="3"/>
    </i>
    <i>
      <x v="6"/>
    </i>
    <i r="1">
      <x/>
    </i>
    <i r="1">
      <x v="1"/>
    </i>
    <i r="1">
      <x v="3"/>
    </i>
    <i r="1">
      <x v="4"/>
    </i>
    <i>
      <x v="8"/>
    </i>
    <i r="1">
      <x/>
    </i>
    <i r="1">
      <x v="1"/>
    </i>
    <i t="grand">
      <x/>
    </i>
  </rowItems>
  <colItems count="1">
    <i/>
  </colItems>
  <dataFields count="1">
    <dataField name="Count of Q3.2 Should definitions of political advertising be:" fld="25"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PivotTable22" cacheId="1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0:B1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4"/>
        <item x="1"/>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8"/>
  </rowFields>
  <rowItems count="6">
    <i>
      <x/>
    </i>
    <i>
      <x v="1"/>
    </i>
    <i>
      <x v="2"/>
    </i>
    <i>
      <x v="3"/>
    </i>
    <i>
      <x v="4"/>
    </i>
    <i t="grand">
      <x/>
    </i>
  </rowItems>
  <colItems count="1">
    <i/>
  </colItems>
  <dataFields count="1">
    <dataField name="Count of Q4.1 Roughly how often?" fld="2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600-000006000000}" name="PivotTable27" cacheId="2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51:B5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4"/>
        <item x="0"/>
        <item x="3"/>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4"/>
  </rowFields>
  <rowItems count="6">
    <i>
      <x/>
    </i>
    <i>
      <x v="1"/>
    </i>
    <i>
      <x v="2"/>
    </i>
    <i>
      <x v="3"/>
    </i>
    <i>
      <x v="4"/>
    </i>
    <i t="grand">
      <x/>
    </i>
  </rowItems>
  <colItems count="1">
    <i/>
  </colItems>
  <dataFields count="1">
    <dataField name="Count of Q4.2 Regarding the advertising you encountered, were you able to easily find the following information: 5. (where relevant) information regarding the use of targeting (whether and why the ad was targeted at you specifically)" fld="3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600-000003000000}" name="PivotTable24" cacheId="1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27:B33"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1"/>
        <item x="0"/>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1"/>
  </rowFields>
  <rowItems count="6">
    <i>
      <x/>
    </i>
    <i>
      <x v="1"/>
    </i>
    <i>
      <x v="2"/>
    </i>
    <i>
      <x v="3"/>
    </i>
    <i>
      <x v="4"/>
    </i>
    <i t="grand">
      <x/>
    </i>
  </rowItems>
  <colItems count="1">
    <i/>
  </colItems>
  <dataFields count="1">
    <dataField name="Count of Q4.2 Regarding the advertising you encountered, were you able to easily find the following information: 2. information about who placed the ad" fld="3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600-000005000000}" name="PivotTable26" cacheId="2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3:B4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3"/>
        <item x="0"/>
        <item x="2"/>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3"/>
  </rowFields>
  <rowItems count="6">
    <i>
      <x/>
    </i>
    <i>
      <x v="1"/>
    </i>
    <i>
      <x v="2"/>
    </i>
    <i>
      <x v="3"/>
    </i>
    <i>
      <x v="4"/>
    </i>
    <i t="grand">
      <x/>
    </i>
  </rowItems>
  <colItems count="1">
    <i/>
  </colItems>
  <dataFields count="1">
    <dataField name="Count of Q4.2 Regarding the advertising you encountered, were you able to easily find the following information: 4. information about the amount paid" fld="3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0000000-0007-0000-0600-000007000000}" name="PivotTable28" cacheId="2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59:B6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7">
        <item x="5"/>
        <item x="4"/>
        <item x="3"/>
        <item x="0"/>
        <item x="1"/>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5"/>
  </rowFields>
  <rowItems count="7">
    <i>
      <x/>
    </i>
    <i>
      <x v="1"/>
    </i>
    <i>
      <x v="2"/>
    </i>
    <i>
      <x v="3"/>
    </i>
    <i>
      <x v="4"/>
    </i>
    <i>
      <x v="5"/>
    </i>
    <i t="grand">
      <x/>
    </i>
  </rowItems>
  <colItems count="1">
    <i/>
  </colItems>
  <dataFields count="1">
    <dataField name="Count of Q4.2 Regarding the advertising you encountered, were you able to easily find the following information: 6. Other information about the ad" fld="35"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0000000-0007-0000-0600-000004000000}" name="PivotTable25" cacheId="1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5:B4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1"/>
        <item x="0"/>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2"/>
  </rowFields>
  <rowItems count="6">
    <i>
      <x/>
    </i>
    <i>
      <x v="1"/>
    </i>
    <i>
      <x v="2"/>
    </i>
    <i>
      <x v="3"/>
    </i>
    <i>
      <x v="4"/>
    </i>
    <i t="grand">
      <x/>
    </i>
  </rowItems>
  <colItems count="1">
    <i/>
  </colItems>
  <dataFields count="1">
    <dataField name="Count of Q4.2 Regarding the advertising you encountered, were you able to easily find the following information: 3. information about entities sponsoring or co-sponsoring the ad" fld="3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1" cacheId="1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0"/>
        <item x="3"/>
        <item x="2"/>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27"/>
  </rowFields>
  <rowItems count="5">
    <i>
      <x/>
    </i>
    <i>
      <x v="1"/>
    </i>
    <i>
      <x v="2"/>
    </i>
    <i>
      <x v="3"/>
    </i>
    <i t="grand">
      <x/>
    </i>
  </rowItems>
  <colItems count="1">
    <i/>
  </colItems>
  <dataFields count="1">
    <dataField name="Count of Q4. Have you ever encountered political advertising online?" fld="27"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0000000-0007-0000-0600-000002000000}" name="PivotTable23" cacheId="1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9:B2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1"/>
        <item x="0"/>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0"/>
  </rowFields>
  <rowItems count="6">
    <i>
      <x/>
    </i>
    <i>
      <x v="1"/>
    </i>
    <i>
      <x v="2"/>
    </i>
    <i>
      <x v="3"/>
    </i>
    <i>
      <x v="4"/>
    </i>
    <i t="grand">
      <x/>
    </i>
  </rowItems>
  <colItems count="1">
    <i/>
  </colItems>
  <dataFields count="1">
    <dataField name="Count of Q4.2 Regarding the advertising you encountered, were you able to easily find the following information: 1. clear labelling that it was a political ad" fld="3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00000000-0007-0000-0700-000002000000}" name="PivotTable31" cacheId="2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8:C43"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0"/>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38"/>
  </rowFields>
  <rowItems count="25">
    <i>
      <x v="1"/>
    </i>
    <i r="1">
      <x v="1"/>
    </i>
    <i r="1">
      <x v="3"/>
    </i>
    <i r="1">
      <x v="4"/>
    </i>
    <i>
      <x v="2"/>
    </i>
    <i r="1">
      <x v="2"/>
    </i>
    <i r="1">
      <x v="3"/>
    </i>
    <i r="1">
      <x v="4"/>
    </i>
    <i>
      <x v="4"/>
    </i>
    <i r="1">
      <x/>
    </i>
    <i r="1">
      <x v="1"/>
    </i>
    <i r="1">
      <x v="2"/>
    </i>
    <i r="1">
      <x v="3"/>
    </i>
    <i r="1">
      <x v="4"/>
    </i>
    <i>
      <x v="6"/>
    </i>
    <i r="1">
      <x/>
    </i>
    <i r="1">
      <x v="1"/>
    </i>
    <i r="1">
      <x v="2"/>
    </i>
    <i r="1">
      <x v="3"/>
    </i>
    <i r="1">
      <x v="4"/>
    </i>
    <i>
      <x v="8"/>
    </i>
    <i r="1">
      <x v="1"/>
    </i>
    <i r="1">
      <x v="3"/>
    </i>
    <i r="1">
      <x v="4"/>
    </i>
    <i t="grand">
      <x/>
    </i>
  </rowItems>
  <colItems count="1">
    <i/>
  </colItems>
  <dataFields count="1">
    <dataField name="Count of Q5.1 Do you think that the limits of political party spending for electoral campaigns should be:" fld="38"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00000000-0007-0000-0700-000001000000}" name="PivotTable30" cacheId="2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0:B1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0"/>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8"/>
  </rowFields>
  <rowItems count="6">
    <i>
      <x/>
    </i>
    <i>
      <x v="1"/>
    </i>
    <i>
      <x v="2"/>
    </i>
    <i>
      <x v="3"/>
    </i>
    <i>
      <x v="4"/>
    </i>
    <i t="grand">
      <x/>
    </i>
  </rowItems>
  <colItems count="1">
    <i/>
  </colItems>
  <dataFields count="1">
    <dataField name="Count of Q5.1 Do you think that the limits of political party spending for electoral campaigns should be:" fld="3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29" cacheId="2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0"/>
        <item x="2"/>
        <item x="3"/>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37"/>
  </rowFields>
  <rowItems count="5">
    <i>
      <x/>
    </i>
    <i>
      <x v="1"/>
    </i>
    <i>
      <x v="2"/>
    </i>
    <i>
      <x v="3"/>
    </i>
    <i t="grand">
      <x/>
    </i>
  </rowItems>
  <colItems count="1">
    <i/>
  </colItems>
  <dataFields count="1">
    <dataField name="Count of Q5. Are you aware that there are rules limiting party spending for electoral campaigns in your country?" fld="37"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PivotTable33" cacheId="2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40"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3"/>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40"/>
  </rowFields>
  <rowItems count="29">
    <i>
      <x v="1"/>
    </i>
    <i r="1">
      <x/>
    </i>
    <i r="1">
      <x v="1"/>
    </i>
    <i r="1">
      <x v="3"/>
    </i>
    <i r="1">
      <x v="4"/>
    </i>
    <i>
      <x v="2"/>
    </i>
    <i r="1">
      <x/>
    </i>
    <i r="1">
      <x v="1"/>
    </i>
    <i r="1">
      <x v="2"/>
    </i>
    <i r="1">
      <x v="3"/>
    </i>
    <i r="1">
      <x v="4"/>
    </i>
    <i>
      <x v="4"/>
    </i>
    <i r="1">
      <x/>
    </i>
    <i r="1">
      <x v="1"/>
    </i>
    <i r="1">
      <x v="2"/>
    </i>
    <i r="1">
      <x v="3"/>
    </i>
    <i r="1">
      <x v="4"/>
    </i>
    <i>
      <x v="6"/>
    </i>
    <i r="1">
      <x/>
    </i>
    <i r="1">
      <x v="1"/>
    </i>
    <i r="1">
      <x v="2"/>
    </i>
    <i r="1">
      <x v="3"/>
    </i>
    <i r="1">
      <x v="4"/>
    </i>
    <i>
      <x v="8"/>
    </i>
    <i r="1">
      <x/>
    </i>
    <i r="1">
      <x v="1"/>
    </i>
    <i r="1">
      <x v="3"/>
    </i>
    <i r="1">
      <x v="4"/>
    </i>
    <i t="grand">
      <x/>
    </i>
  </rowItems>
  <colItems count="1">
    <i/>
  </colItems>
  <dataFields count="1">
    <dataField name="Count of Q6. Should spending by actors other than political parties (such as foundations and campaign organisations) on political ads during an election period count towards campaign or political party spending limits?" fld="40"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32" cacheId="2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3"/>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0"/>
  </rowFields>
  <rowItems count="6">
    <i>
      <x/>
    </i>
    <i>
      <x v="1"/>
    </i>
    <i>
      <x v="2"/>
    </i>
    <i>
      <x v="3"/>
    </i>
    <i>
      <x v="4"/>
    </i>
    <i t="grand">
      <x/>
    </i>
  </rowItems>
  <colItems count="1">
    <i/>
  </colItems>
  <dataFields count="1">
    <dataField name="Count of Q6. Should spending by actors other than political parties (such as foundations and campaign organisations) on political ads during an election period count towards campaign or political party spending limits?" fld="4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34" cacheId="2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n="Yes" x="0"/>
        <item n="No " x="1"/>
        <item n="Maybe" x="4"/>
        <item n="Don't know" x="3"/>
        <item h="1"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2"/>
  </rowFields>
  <rowItems count="5">
    <i>
      <x/>
    </i>
    <i>
      <x v="1"/>
    </i>
    <i>
      <x v="2"/>
    </i>
    <i>
      <x v="3"/>
    </i>
    <i t="grand">
      <x/>
    </i>
  </rowItems>
  <colItems count="1">
    <i/>
  </colItems>
  <dataFields count="1">
    <dataField name="Count of Q7. Should spending on ‘issues ads’ during an election period count towards campaign or political party spending limits?" fld="4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00000000-0007-0000-0900-000001000000}" name="PivotTable35" cacheId="2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8"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4"/>
        <item x="1"/>
        <item x="3"/>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42"/>
  </rowFields>
  <rowItems count="27">
    <i>
      <x v="1"/>
    </i>
    <i r="1">
      <x/>
    </i>
    <i r="1">
      <x v="2"/>
    </i>
    <i r="1">
      <x v="3"/>
    </i>
    <i r="1">
      <x v="4"/>
    </i>
    <i>
      <x v="2"/>
    </i>
    <i r="1">
      <x/>
    </i>
    <i r="1">
      <x v="1"/>
    </i>
    <i r="1">
      <x v="2"/>
    </i>
    <i r="1">
      <x v="3"/>
    </i>
    <i r="1">
      <x v="4"/>
    </i>
    <i>
      <x v="4"/>
    </i>
    <i r="1">
      <x/>
    </i>
    <i r="1">
      <x v="1"/>
    </i>
    <i r="1">
      <x v="2"/>
    </i>
    <i r="1">
      <x v="3"/>
    </i>
    <i>
      <x v="6"/>
    </i>
    <i r="1">
      <x/>
    </i>
    <i r="1">
      <x v="1"/>
    </i>
    <i r="1">
      <x v="2"/>
    </i>
    <i r="1">
      <x v="3"/>
    </i>
    <i r="1">
      <x v="4"/>
    </i>
    <i>
      <x v="8"/>
    </i>
    <i r="1">
      <x/>
    </i>
    <i r="1">
      <x v="1"/>
    </i>
    <i r="1">
      <x v="4"/>
    </i>
    <i t="grand">
      <x/>
    </i>
  </rowItems>
  <colItems count="1">
    <i/>
  </colItems>
  <dataFields count="1">
    <dataField name="Count of Q7. Should spending on ‘issues ads’ during an election period count towards campaign or political party spending limits?" fld="42"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00000000-0007-0000-0A00-000001000000}" name="PivotTable37" cacheId="3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8"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44"/>
  </rowFields>
  <rowItems count="27">
    <i>
      <x v="1"/>
    </i>
    <i r="1">
      <x/>
    </i>
    <i r="1">
      <x v="1"/>
    </i>
    <i r="1">
      <x v="2"/>
    </i>
    <i r="1">
      <x v="3"/>
    </i>
    <i r="1">
      <x v="4"/>
    </i>
    <i>
      <x v="2"/>
    </i>
    <i r="1">
      <x/>
    </i>
    <i r="1">
      <x v="1"/>
    </i>
    <i r="1">
      <x v="2"/>
    </i>
    <i r="1">
      <x v="3"/>
    </i>
    <i r="1">
      <x v="4"/>
    </i>
    <i>
      <x v="4"/>
    </i>
    <i r="1">
      <x/>
    </i>
    <i r="1">
      <x v="1"/>
    </i>
    <i r="1">
      <x v="2"/>
    </i>
    <i r="1">
      <x v="3"/>
    </i>
    <i>
      <x v="6"/>
    </i>
    <i r="1">
      <x/>
    </i>
    <i r="1">
      <x v="1"/>
    </i>
    <i r="1">
      <x v="2"/>
    </i>
    <i r="1">
      <x v="4"/>
    </i>
    <i>
      <x v="8"/>
    </i>
    <i r="1">
      <x/>
    </i>
    <i r="1">
      <x v="1"/>
    </i>
    <i r="1">
      <x v="4"/>
    </i>
    <i t="grand">
      <x/>
    </i>
  </rowItems>
  <colItems count="1">
    <i/>
  </colItems>
  <dataFields count="1">
    <dataField name="Count of Q8. Should civil society and other actors have to follow the same rules as political parties when paying for and placing political advertising?" fld="44"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PivotTable36" cacheId="3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4"/>
  </rowFields>
  <rowItems count="6">
    <i>
      <x/>
    </i>
    <i>
      <x v="1"/>
    </i>
    <i>
      <x v="2"/>
    </i>
    <i>
      <x v="3"/>
    </i>
    <i>
      <x v="4"/>
    </i>
    <i t="grand">
      <x/>
    </i>
  </rowItems>
  <colItems count="1">
    <i/>
  </colItems>
  <dataFields count="1">
    <dataField name="Count of Q8. Should civil society and other actors have to follow the same rules as political parties when paying for and placing political advertising?" fld="4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PivotTable38" cacheId="3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6"/>
  </rowFields>
  <rowItems count="6">
    <i>
      <x/>
    </i>
    <i>
      <x v="1"/>
    </i>
    <i>
      <x v="2"/>
    </i>
    <i>
      <x v="3"/>
    </i>
    <i>
      <x v="4"/>
    </i>
    <i t="grand">
      <x/>
    </i>
  </rowItems>
  <colItems count="1">
    <i/>
  </colItems>
  <dataFields count="1">
    <dataField name="Count of Q9. Should there be rules set at EU level on how political adverts can be funded?" fld="4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00000000-0007-0000-0B00-000006000000}" name="PivotTable48" cacheId="3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73:B7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4"/>
        <item x="0"/>
        <item x="3"/>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2"/>
  </rowFields>
  <rowItems count="6">
    <i>
      <x/>
    </i>
    <i>
      <x v="1"/>
    </i>
    <i>
      <x v="2"/>
    </i>
    <i>
      <x v="3"/>
    </i>
    <i>
      <x v="4"/>
    </i>
    <i t="grand">
      <x/>
    </i>
  </rowItems>
  <colItems count="1">
    <i/>
  </colItems>
  <dataFields count="1">
    <dataField name="Count of Q9.1 Do you think the following sources of funding should be permitted to pay for political ads in your country?: 5. Third-country state actors" fld="5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00000000-0007-0000-0B00-000004000000}" name="PivotTable46" cacheId="3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57:B63"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0"/>
  </rowFields>
  <rowItems count="6">
    <i>
      <x/>
    </i>
    <i>
      <x v="1"/>
    </i>
    <i>
      <x v="2"/>
    </i>
    <i>
      <x v="3"/>
    </i>
    <i>
      <x v="4"/>
    </i>
    <i t="grand">
      <x/>
    </i>
  </rowItems>
  <colItems count="1">
    <i/>
  </colItems>
  <dataFields count="1">
    <dataField name="Count of Q9.1 Do you think the following sources of funding should be permitted to pay for political ads in your country?: 3. EU citizens residing in another Member State" fld="5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00000000-0007-0000-0B00-000007000000}" name="PivotTable49" cacheId="3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81:B8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3"/>
        <item x="4"/>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3"/>
  </rowFields>
  <rowItems count="6">
    <i>
      <x/>
    </i>
    <i>
      <x v="1"/>
    </i>
    <i>
      <x v="2"/>
    </i>
    <i>
      <x v="3"/>
    </i>
    <i>
      <x v="4"/>
    </i>
    <i t="grand">
      <x/>
    </i>
  </rowItems>
  <colItems count="1">
    <i/>
  </colItems>
  <dataFields count="1">
    <dataField name="Count of Q9.1 Do you think the following sources of funding should be permitted to pay for political ads in your country?: 6. Bank loans" fld="5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00000000-0007-0000-0B00-000002000000}" name="PivotTable40" cacheId="3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1:B4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4"/>
        <item x="1"/>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8"/>
  </rowFields>
  <rowItems count="6">
    <i>
      <x/>
    </i>
    <i>
      <x v="1"/>
    </i>
    <i>
      <x v="2"/>
    </i>
    <i>
      <x v="3"/>
    </i>
    <i>
      <x v="4"/>
    </i>
    <i t="grand">
      <x/>
    </i>
  </rowItems>
  <colItems count="1">
    <i/>
  </colItems>
  <dataFields count="1">
    <dataField name="Count of Q9.1 Do you think the following sources of funding should be permitted to pay for political ads in your country?: 1. Anonymous donations through online payment services" fld="4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00000000-0007-0000-0B00-00000B000000}" name="PivotTable53" cacheId="4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37:B142"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3"/>
        <item x="1"/>
        <item x="2"/>
        <item h="1" x="4"/>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8"/>
  </rowFields>
  <rowItems count="5">
    <i>
      <x/>
    </i>
    <i>
      <x v="1"/>
    </i>
    <i>
      <x v="2"/>
    </i>
    <i>
      <x v="3"/>
    </i>
    <i t="grand">
      <x/>
    </i>
  </rowItems>
  <colItems count="1">
    <i/>
  </colItems>
  <dataFields count="1">
    <dataField name="Count of Q9.4. Should there be rules set at EU level as to how a specific amount of political advertising during an election should be allocated (for instance through proportionately allocated ‘online/offline ad vouchers’), to ensure access for more parties to the campaign?" fld="5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00000000-0007-0000-0B00-00000A000000}" name="PivotTable52" cacheId="4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29:B134"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4"/>
        <item x="2"/>
        <item x="3"/>
        <item h="1"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6"/>
  </rowFields>
  <rowItems count="5">
    <i>
      <x/>
    </i>
    <i>
      <x v="1"/>
    </i>
    <i>
      <x v="2"/>
    </i>
    <i>
      <x v="3"/>
    </i>
    <i t="grand">
      <x/>
    </i>
  </rowItems>
  <colItems count="1">
    <i/>
  </colItems>
  <dataFields count="1">
    <dataField name="Count of Q9.3. Should there be limits set at EU level to how much money can be received by a particular party, candidate or campaign from any single source?" fld="5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00000000-0007-0000-0B00-000001000000}" name="PivotTable39" cacheId="3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8"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46"/>
  </rowFields>
  <rowItems count="27">
    <i>
      <x v="1"/>
    </i>
    <i r="1">
      <x v="1"/>
    </i>
    <i r="1">
      <x v="2"/>
    </i>
    <i r="1">
      <x v="3"/>
    </i>
    <i r="1">
      <x v="4"/>
    </i>
    <i>
      <x v="2"/>
    </i>
    <i r="1">
      <x v="1"/>
    </i>
    <i r="1">
      <x v="2"/>
    </i>
    <i r="1">
      <x v="3"/>
    </i>
    <i r="1">
      <x v="4"/>
    </i>
    <i>
      <x v="4"/>
    </i>
    <i r="1">
      <x/>
    </i>
    <i r="1">
      <x v="1"/>
    </i>
    <i r="1">
      <x v="2"/>
    </i>
    <i r="1">
      <x v="3"/>
    </i>
    <i>
      <x v="6"/>
    </i>
    <i r="1">
      <x/>
    </i>
    <i r="1">
      <x v="1"/>
    </i>
    <i r="1">
      <x v="2"/>
    </i>
    <i r="1">
      <x v="3"/>
    </i>
    <i r="1">
      <x v="4"/>
    </i>
    <i>
      <x v="8"/>
    </i>
    <i r="1">
      <x/>
    </i>
    <i r="1">
      <x v="1"/>
    </i>
    <i r="1">
      <x v="2"/>
    </i>
    <i r="1">
      <x v="4"/>
    </i>
    <i t="grand">
      <x/>
    </i>
  </rowItems>
  <colItems count="1">
    <i/>
  </colItems>
  <dataFields count="1">
    <dataField name="Count of Q9. Should there be rules set at EU level on how political adverts can be funded?" fld="46"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00000000-0007-0000-0B00-000005000000}" name="PivotTable47" cacheId="3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65:B7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3"/>
        <item x="0"/>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1"/>
  </rowFields>
  <rowItems count="6">
    <i>
      <x/>
    </i>
    <i>
      <x v="1"/>
    </i>
    <i>
      <x v="2"/>
    </i>
    <i>
      <x v="3"/>
    </i>
    <i>
      <x v="4"/>
    </i>
    <i t="grand">
      <x/>
    </i>
  </rowItems>
  <colItems count="1">
    <i/>
  </colItems>
  <dataFields count="1">
    <dataField name="Count of Q9.1 Do you think the following sources of funding should be permitted to pay for political ads in your country?: 4. Individuals or companies from third countries" fld="5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00000000-0007-0000-0B00-000008000000}" name="PivotTable50" cacheId="4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90:B9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2"/>
        <item x="3"/>
        <item x="4"/>
        <item h="1"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54"/>
  </rowFields>
  <rowItems count="5">
    <i>
      <x/>
    </i>
    <i>
      <x v="1"/>
    </i>
    <i>
      <x v="2"/>
    </i>
    <i>
      <x v="3"/>
    </i>
    <i t="grand">
      <x/>
    </i>
  </rowItems>
  <colItems count="1">
    <i/>
  </colItems>
  <dataFields count="1">
    <dataField name="Count of Q9.2. Should there be limits set at EU level to how much money can be spent in total on political advertising in a particular campaign?" fld="5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3.xml><?xml version="1.0" encoding="utf-8"?>
<pivotTableDefinition xmlns="http://schemas.openxmlformats.org/spreadsheetml/2006/main" xmlns:mc="http://schemas.openxmlformats.org/markup-compatibility/2006" xmlns:xr="http://schemas.microsoft.com/office/spreadsheetml/2014/revision" mc:Ignorable="xr" xr:uid="{00000000-0007-0000-0B00-000009000000}" name="PivotTable51" cacheId="4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98:C125"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3"/>
        <item x="4"/>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54"/>
  </rowFields>
  <rowItems count="27">
    <i>
      <x v="1"/>
    </i>
    <i r="1">
      <x v="2"/>
    </i>
    <i r="1">
      <x v="3"/>
    </i>
    <i r="1">
      <x v="4"/>
    </i>
    <i>
      <x v="2"/>
    </i>
    <i r="1">
      <x v="1"/>
    </i>
    <i r="1">
      <x v="2"/>
    </i>
    <i r="1">
      <x v="3"/>
    </i>
    <i r="1">
      <x v="4"/>
    </i>
    <i>
      <x v="4"/>
    </i>
    <i r="1">
      <x/>
    </i>
    <i r="1">
      <x v="1"/>
    </i>
    <i r="1">
      <x v="2"/>
    </i>
    <i r="1">
      <x v="3"/>
    </i>
    <i r="1">
      <x v="4"/>
    </i>
    <i>
      <x v="6"/>
    </i>
    <i r="1">
      <x/>
    </i>
    <i r="1">
      <x v="1"/>
    </i>
    <i r="1">
      <x v="2"/>
    </i>
    <i r="1">
      <x v="3"/>
    </i>
    <i r="1">
      <x v="4"/>
    </i>
    <i>
      <x v="8"/>
    </i>
    <i r="1">
      <x v="1"/>
    </i>
    <i r="1">
      <x v="2"/>
    </i>
    <i r="1">
      <x v="3"/>
    </i>
    <i r="1">
      <x v="4"/>
    </i>
    <i t="grand">
      <x/>
    </i>
  </rowItems>
  <colItems count="1">
    <i/>
  </colItems>
  <dataFields count="1">
    <dataField name="Count of Q9.2. Should there be limits set at EU level to how much money can be spent in total on political advertising in a particular campaign?" fld="54"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4.xml><?xml version="1.0" encoding="utf-8"?>
<pivotTableDefinition xmlns="http://schemas.openxmlformats.org/spreadsheetml/2006/main" xmlns:mc="http://schemas.openxmlformats.org/markup-compatibility/2006" xmlns:xr="http://schemas.microsoft.com/office/spreadsheetml/2014/revision" mc:Ignorable="xr" xr:uid="{00000000-0007-0000-0B00-000003000000}" name="PivotTable41" cacheId="3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9:B5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3"/>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49"/>
  </rowFields>
  <rowItems count="6">
    <i>
      <x/>
    </i>
    <i>
      <x v="1"/>
    </i>
    <i>
      <x v="2"/>
    </i>
    <i>
      <x v="3"/>
    </i>
    <i>
      <x v="4"/>
    </i>
    <i t="grand">
      <x/>
    </i>
  </rowItems>
  <colItems count="1">
    <i/>
  </colItems>
  <dataFields count="1">
    <dataField name="Count of Q9.1 Do you think the following sources of funding should be permitted to pay for political ads in your country?: 2. Crowdfunding" fld="49"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5.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PivotTable54" cacheId="4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2"/>
        <item x="1"/>
        <item x="4"/>
        <item h="1"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60"/>
  </rowFields>
  <rowItems count="5">
    <i>
      <x/>
    </i>
    <i>
      <x v="1"/>
    </i>
    <i>
      <x v="2"/>
    </i>
    <i>
      <x v="3"/>
    </i>
    <i t="grand">
      <x/>
    </i>
  </rowItems>
  <colItems count="1">
    <i/>
  </colItems>
  <dataFields count="1">
    <dataField name="Count of Q10. Should there be rules set at EU level requiring all political advertising be clearly and specifically labelled as such?" fld="6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6.xml><?xml version="1.0" encoding="utf-8"?>
<pivotTableDefinition xmlns="http://schemas.openxmlformats.org/spreadsheetml/2006/main" xmlns:mc="http://schemas.openxmlformats.org/markup-compatibility/2006" xmlns:xr="http://schemas.microsoft.com/office/spreadsheetml/2014/revision" mc:Ignorable="xr" xr:uid="{00000000-0007-0000-0C00-000001000000}" name="PivotTable55" cacheId="4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1"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60"/>
  </rowFields>
  <rowItems count="20">
    <i>
      <x v="1"/>
    </i>
    <i r="1">
      <x/>
    </i>
    <i r="1">
      <x v="3"/>
    </i>
    <i r="1">
      <x v="4"/>
    </i>
    <i>
      <x v="2"/>
    </i>
    <i r="1">
      <x/>
    </i>
    <i r="1">
      <x v="1"/>
    </i>
    <i>
      <x v="4"/>
    </i>
    <i r="1">
      <x/>
    </i>
    <i r="1">
      <x v="1"/>
    </i>
    <i r="1">
      <x v="2"/>
    </i>
    <i r="1">
      <x v="3"/>
    </i>
    <i>
      <x v="6"/>
    </i>
    <i r="1">
      <x/>
    </i>
    <i r="1">
      <x v="1"/>
    </i>
    <i r="1">
      <x v="4"/>
    </i>
    <i>
      <x v="8"/>
    </i>
    <i r="1">
      <x/>
    </i>
    <i r="1">
      <x v="1"/>
    </i>
    <i t="grand">
      <x/>
    </i>
  </rowItems>
  <colItems count="1">
    <i/>
  </colItems>
  <dataFields count="1">
    <dataField name="Count of Q10. Should there be rules set at EU level requiring all political advertising be clearly and specifically labelled as such?" fld="60"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7.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ivotTable56" cacheId="4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2"/>
        <item x="1"/>
        <item x="3"/>
        <item h="1" x="4"/>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62"/>
  </rowFields>
  <rowItems count="5">
    <i>
      <x/>
    </i>
    <i>
      <x v="1"/>
    </i>
    <i>
      <x v="2"/>
    </i>
    <i>
      <x v="3"/>
    </i>
    <i t="grand">
      <x/>
    </i>
  </rowItems>
  <colItems count="1">
    <i/>
  </colItems>
  <dataFields count="1">
    <dataField name="Count of Q11. Should there be rules requiring all the sponsors of political ads to be disclosed within the ad itself?" fld="6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8.xml><?xml version="1.0" encoding="utf-8"?>
<pivotTableDefinition xmlns="http://schemas.openxmlformats.org/spreadsheetml/2006/main" xmlns:mc="http://schemas.openxmlformats.org/markup-compatibility/2006" xmlns:xr="http://schemas.microsoft.com/office/spreadsheetml/2014/revision" mc:Ignorable="xr" xr:uid="{00000000-0007-0000-0D00-000001000000}" name="PivotTable57" cacheId="4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4"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2"/>
        <item x="1"/>
        <item x="3"/>
        <item x="4"/>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62"/>
  </rowFields>
  <rowItems count="23">
    <i>
      <x v="1"/>
    </i>
    <i r="1">
      <x/>
    </i>
    <i r="1">
      <x v="1"/>
    </i>
    <i r="1">
      <x v="2"/>
    </i>
    <i r="1">
      <x v="3"/>
    </i>
    <i r="1">
      <x v="4"/>
    </i>
    <i>
      <x v="2"/>
    </i>
    <i r="1">
      <x/>
    </i>
    <i r="1">
      <x v="1"/>
    </i>
    <i r="1">
      <x v="4"/>
    </i>
    <i>
      <x v="4"/>
    </i>
    <i r="1">
      <x/>
    </i>
    <i r="1">
      <x v="1"/>
    </i>
    <i r="1">
      <x v="2"/>
    </i>
    <i r="1">
      <x v="3"/>
    </i>
    <i>
      <x v="6"/>
    </i>
    <i r="1">
      <x/>
    </i>
    <i r="1">
      <x v="1"/>
    </i>
    <i r="1">
      <x v="2"/>
    </i>
    <i r="1">
      <x v="4"/>
    </i>
    <i>
      <x v="8"/>
    </i>
    <i r="1">
      <x/>
    </i>
    <i t="grand">
      <x/>
    </i>
  </rowItems>
  <colItems count="1">
    <i/>
  </colItems>
  <dataFields count="1">
    <dataField name="Count of Q11. Should there be rules requiring all the sponsors of political ads to be disclosed within the ad itself?" fld="62"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9.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ivotTable60" cacheId="4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7">
        <item h="1" x="5"/>
        <item x="0"/>
        <item x="2"/>
        <item x="1"/>
        <item x="4"/>
        <item h="1"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64"/>
  </rowFields>
  <rowItems count="5">
    <i>
      <x v="1"/>
    </i>
    <i>
      <x v="2"/>
    </i>
    <i>
      <x v="3"/>
    </i>
    <i>
      <x v="4"/>
    </i>
    <i t="grand">
      <x/>
    </i>
  </rowItems>
  <colItems count="1">
    <i/>
  </colItems>
  <dataFields count="1">
    <dataField name="Count of Q12. Should there be rules requiring political ads to be truthful and not misleading about verifiable factual claims?" fld="6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0.xml><?xml version="1.0" encoding="utf-8"?>
<pivotTableDefinition xmlns="http://schemas.openxmlformats.org/spreadsheetml/2006/main" xmlns:mc="http://schemas.openxmlformats.org/markup-compatibility/2006" xmlns:xr="http://schemas.microsoft.com/office/spreadsheetml/2014/revision" mc:Ignorable="xr" xr:uid="{00000000-0007-0000-0E00-000001000000}" name="PivotTable61" cacheId="4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2:C38"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7">
        <item x="5"/>
        <item x="0"/>
        <item x="2"/>
        <item x="1"/>
        <item x="4"/>
        <item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64"/>
  </rowFields>
  <rowItems count="26">
    <i>
      <x v="1"/>
    </i>
    <i r="1">
      <x v="1"/>
    </i>
    <i r="1">
      <x v="2"/>
    </i>
    <i r="1">
      <x v="3"/>
    </i>
    <i r="1">
      <x v="4"/>
    </i>
    <i r="1">
      <x v="5"/>
    </i>
    <i>
      <x v="2"/>
    </i>
    <i r="1">
      <x v="1"/>
    </i>
    <i r="1">
      <x v="2"/>
    </i>
    <i r="1">
      <x v="4"/>
    </i>
    <i>
      <x v="4"/>
    </i>
    <i r="1">
      <x/>
    </i>
    <i r="1">
      <x v="1"/>
    </i>
    <i r="1">
      <x v="2"/>
    </i>
    <i r="1">
      <x v="3"/>
    </i>
    <i r="1">
      <x v="5"/>
    </i>
    <i>
      <x v="6"/>
    </i>
    <i r="1">
      <x v="1"/>
    </i>
    <i r="1">
      <x v="2"/>
    </i>
    <i r="1">
      <x v="3"/>
    </i>
    <i r="1">
      <x v="5"/>
    </i>
    <i>
      <x v="8"/>
    </i>
    <i r="1">
      <x v="1"/>
    </i>
    <i r="1">
      <x v="2"/>
    </i>
    <i r="1">
      <x v="3"/>
    </i>
    <i t="grand">
      <x/>
    </i>
  </rowItems>
  <colItems count="1">
    <i/>
  </colItems>
  <dataFields count="1">
    <dataField name="Count of Q12. Should there be rules requiring political ads to be truthful and not misleading about verifiable factual claims?" fld="64"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1.xml><?xml version="1.0" encoding="utf-8"?>
<pivotTableDefinition xmlns="http://schemas.openxmlformats.org/spreadsheetml/2006/main" xmlns:mc="http://schemas.openxmlformats.org/markup-compatibility/2006" xmlns:xr="http://schemas.microsoft.com/office/spreadsheetml/2014/revision" mc:Ignorable="xr" xr:uid="{00000000-0007-0000-0F00-000001000000}" name="PivotTable59" cacheId="5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7"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3"/>
        <item x="2"/>
        <item x="1"/>
        <item x="4"/>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66"/>
  </rowFields>
  <rowItems count="26">
    <i>
      <x v="1"/>
    </i>
    <i r="1">
      <x/>
    </i>
    <i r="1">
      <x v="1"/>
    </i>
    <i r="1">
      <x v="2"/>
    </i>
    <i r="1">
      <x v="3"/>
    </i>
    <i r="1">
      <x v="4"/>
    </i>
    <i>
      <x v="2"/>
    </i>
    <i r="1">
      <x/>
    </i>
    <i r="1">
      <x v="1"/>
    </i>
    <i r="1">
      <x v="2"/>
    </i>
    <i r="1">
      <x v="4"/>
    </i>
    <i>
      <x v="4"/>
    </i>
    <i r="1">
      <x/>
    </i>
    <i r="1">
      <x v="1"/>
    </i>
    <i r="1">
      <x v="2"/>
    </i>
    <i r="1">
      <x v="3"/>
    </i>
    <i>
      <x v="6"/>
    </i>
    <i r="1">
      <x/>
    </i>
    <i r="1">
      <x v="1"/>
    </i>
    <i r="1">
      <x v="3"/>
    </i>
    <i r="1">
      <x v="4"/>
    </i>
    <i>
      <x v="8"/>
    </i>
    <i r="1">
      <x/>
    </i>
    <i r="1">
      <x v="1"/>
    </i>
    <i r="1">
      <x v="2"/>
    </i>
    <i t="grand">
      <x/>
    </i>
  </rowItems>
  <colItems count="1">
    <i/>
  </colItems>
  <dataFields count="1">
    <dataField name="Count of Q13. Should there be rules in times of elections campaign regulating how advertising space is allocated online?" fld="66"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2.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58" cacheId="5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3"/>
        <item x="2"/>
        <item x="1"/>
        <item x="4"/>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66"/>
  </rowFields>
  <rowItems count="6">
    <i>
      <x/>
    </i>
    <i>
      <x v="1"/>
    </i>
    <i>
      <x v="2"/>
    </i>
    <i>
      <x v="3"/>
    </i>
    <i>
      <x v="4"/>
    </i>
    <i t="grand">
      <x/>
    </i>
  </rowItems>
  <colItems count="1">
    <i/>
  </colItems>
  <dataFields count="1">
    <dataField name="Count of Q13. Should there be rules in times of elections campaign regulating how advertising space is allocated online?" fld="6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3.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PivotTable62" cacheId="5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7">
        <item h="1" x="5"/>
        <item x="0"/>
        <item x="1"/>
        <item x="2"/>
        <item x="4"/>
        <item h="1"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68"/>
  </rowFields>
  <rowItems count="5">
    <i>
      <x v="1"/>
    </i>
    <i>
      <x v="2"/>
    </i>
    <i>
      <x v="3"/>
    </i>
    <i>
      <x v="4"/>
    </i>
    <i t="grand">
      <x/>
    </i>
  </rowItems>
  <colItems count="1">
    <i/>
  </colItems>
  <dataFields count="1">
    <dataField name="Count of Q14. Are you concerned about the possibility of foreign actors (such as foreign states or foreign organisations) being able to sponsor political advertising to increase their own influence within the EU?" fld="6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4.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PivotTable63" cacheId="5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1"/>
        <item x="0"/>
        <item x="3"/>
        <item x="4"/>
        <item h="1"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70"/>
  </rowFields>
  <rowItems count="5">
    <i>
      <x/>
    </i>
    <i>
      <x v="1"/>
    </i>
    <i>
      <x v="2"/>
    </i>
    <i>
      <x v="3"/>
    </i>
    <i t="grand">
      <x/>
    </i>
  </rowItems>
  <colItems count="1">
    <i/>
  </colItems>
  <dataFields count="1">
    <dataField name="Count of Q15. Are you concerned that political advertising, especially online, can be used to intentionally spread false or misleading information (disinformation)?" fld="7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5.xml><?xml version="1.0" encoding="utf-8"?>
<pivotTableDefinition xmlns="http://schemas.openxmlformats.org/spreadsheetml/2006/main" xmlns:mc="http://schemas.openxmlformats.org/markup-compatibility/2006" xmlns:xr="http://schemas.microsoft.com/office/spreadsheetml/2014/revision" mc:Ignorable="xr" xr:uid="{00000000-0007-0000-1200-000000000000}" name="PivotTable64" cacheId="5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C9"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4"/>
        <item x="2"/>
        <item x="3"/>
        <item h="1"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72"/>
  </rowFields>
  <rowItems count="5">
    <i>
      <x/>
    </i>
    <i>
      <x v="1"/>
    </i>
    <i>
      <x v="2"/>
    </i>
    <i>
      <x v="3"/>
    </i>
    <i t="grand">
      <x/>
    </i>
  </rowItems>
  <colFields count="1">
    <field x="-2"/>
  </colFields>
  <colItems count="2">
    <i>
      <x/>
    </i>
    <i i="1">
      <x v="1"/>
    </i>
  </colItems>
  <dataFields count="2">
    <dataField name="Count of Q16. Should political actors or organisations that violate or are systematically non-compliant with agreed rules be sanctioned" fld="72" subtotal="count" baseField="0" baseItem="1048828"/>
    <dataField name="Count of Q16. Should political actors or organisations that violate or are systematically non-compliant with agreed rules be sanctioned2" fld="72" subtotal="count" showDataAs="percentOfTotal" baseField="1" baseItem="1048828" numFmtId="166"/>
  </dataFields>
  <formats count="1">
    <format dxfId="5">
      <pivotArea outline="0" fieldPosition="0">
        <references count="1">
          <reference field="4294967294" count="1" selected="0">
            <x v="1"/>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6.xml><?xml version="1.0" encoding="utf-8"?>
<pivotTableDefinition xmlns="http://schemas.openxmlformats.org/spreadsheetml/2006/main" xmlns:mc="http://schemas.openxmlformats.org/markup-compatibility/2006" xmlns:xr="http://schemas.microsoft.com/office/spreadsheetml/2014/revision" mc:Ignorable="xr" xr:uid="{00000000-0007-0000-1300-000000000000}" name="PivotTable65" cacheId="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C9"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1"/>
        <item x="2"/>
        <item x="4"/>
        <item h="1"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74"/>
  </rowFields>
  <rowItems count="5">
    <i>
      <x/>
    </i>
    <i>
      <x v="1"/>
    </i>
    <i>
      <x v="2"/>
    </i>
    <i>
      <x v="3"/>
    </i>
    <i t="grand">
      <x/>
    </i>
  </rowItems>
  <colFields count="1">
    <field x="-2"/>
  </colFields>
  <colItems count="2">
    <i>
      <x/>
    </i>
    <i i="1">
      <x v="1"/>
    </i>
  </colItems>
  <dataFields count="2">
    <dataField name="Count of Q17. Do you consider that specific measures are needed to ensure that the competent authorities can have more effective oversight over political advertisement online?" fld="74" subtotal="count" baseField="0" baseItem="1048828"/>
    <dataField name="Count of Q17. Do you consider that specific measures are needed to ensure that the competent authorities can have more effective oversight over political advertisement online?2" fld="74" subtotal="count" showDataAs="percentOfTotal" baseField="1" baseItem="1048828" numFmtId="166"/>
  </dataFields>
  <formats count="1">
    <format dxfId="4">
      <pivotArea outline="0" fieldPosition="0">
        <references count="1">
          <reference field="4294967294" count="1" selected="0">
            <x v="1"/>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7.xml><?xml version="1.0" encoding="utf-8"?>
<pivotTableDefinition xmlns="http://schemas.openxmlformats.org/spreadsheetml/2006/main" xmlns:mc="http://schemas.openxmlformats.org/markup-compatibility/2006" xmlns:xr="http://schemas.microsoft.com/office/spreadsheetml/2014/revision" mc:Ignorable="xr" xr:uid="{00000000-0007-0000-1400-000000000000}" name="PivotTable66" cacheId="5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C9"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4"/>
        <item x="1"/>
        <item x="3"/>
        <item h="1"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76"/>
  </rowFields>
  <rowItems count="5">
    <i>
      <x/>
    </i>
    <i>
      <x v="1"/>
    </i>
    <i>
      <x v="2"/>
    </i>
    <i>
      <x v="3"/>
    </i>
    <i t="grand">
      <x/>
    </i>
  </rowItems>
  <colFields count="1">
    <field x="-2"/>
  </colFields>
  <colItems count="2">
    <i>
      <x/>
    </i>
    <i i="1">
      <x v="1"/>
    </i>
  </colItems>
  <dataFields count="2">
    <dataField name="Count of Q18. Should there be certain common rules for political ads in European Parliamentary elections?" fld="76" subtotal="count" baseField="0" baseItem="1048828"/>
    <dataField name="Count of Q18. Should there be certain common rules for political ads in European Parliamentary elections?2" fld="76" subtotal="count" showDataAs="percentOfTotal" baseField="1" baseItem="1048828" numFmtId="166"/>
  </dataFields>
  <formats count="1">
    <format dxfId="3">
      <pivotArea outline="0" fieldPosition="0">
        <references count="1">
          <reference field="4294967294" count="1" selected="0">
            <x v="1"/>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8.xml><?xml version="1.0" encoding="utf-8"?>
<pivotTableDefinition xmlns="http://schemas.openxmlformats.org/spreadsheetml/2006/main" xmlns:mc="http://schemas.openxmlformats.org/markup-compatibility/2006" xmlns:xr="http://schemas.microsoft.com/office/spreadsheetml/2014/revision" mc:Ignorable="xr" xr:uid="{00000000-0007-0000-1500-000000000000}" name="PivotTable67" cacheId="5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1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8">
        <item x="5"/>
        <item x="6"/>
        <item x="0"/>
        <item x="3"/>
        <item x="4"/>
        <item x="1"/>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0"/>
  </rowFields>
  <rowItems count="8">
    <i>
      <x/>
    </i>
    <i>
      <x v="1"/>
    </i>
    <i>
      <x v="2"/>
    </i>
    <i>
      <x v="3"/>
    </i>
    <i>
      <x v="4"/>
    </i>
    <i>
      <x v="5"/>
    </i>
    <i>
      <x v="6"/>
    </i>
    <i t="grand">
      <x/>
    </i>
  </rowItems>
  <colItems count="1">
    <i/>
  </colItems>
  <dataFields count="1">
    <dataField name="Count of Q19. Please indicate your preference During a European election, who should be able to place a political ad (check one answer only)?" fld="8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9.xml><?xml version="1.0" encoding="utf-8"?>
<pivotTableDefinition xmlns="http://schemas.openxmlformats.org/spreadsheetml/2006/main" xmlns:mc="http://schemas.openxmlformats.org/markup-compatibility/2006" xmlns:xr="http://schemas.microsoft.com/office/spreadsheetml/2014/revision" mc:Ignorable="xr" xr:uid="{00000000-0007-0000-1500-000002000000}" name="PivotTable69" cacheId="5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23:B2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1"/>
        <item x="2"/>
        <item x="4"/>
        <item x="3"/>
        <item h="1"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3"/>
  </rowFields>
  <rowItems count="5">
    <i>
      <x/>
    </i>
    <i>
      <x v="1"/>
    </i>
    <i>
      <x v="2"/>
    </i>
    <i>
      <x v="3"/>
    </i>
    <i t="grand">
      <x/>
    </i>
  </rowItems>
  <colItems count="1">
    <i/>
  </colItems>
  <dataFields count="1">
    <dataField name="Count of Q19.2 Should there be a facilitated procedure for registering a pan-European political advertising campaign for use to support European Citizens Initiatives?" fld="8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0.xml><?xml version="1.0" encoding="utf-8"?>
<pivotTableDefinition xmlns="http://schemas.openxmlformats.org/spreadsheetml/2006/main" xmlns:mc="http://schemas.openxmlformats.org/markup-compatibility/2006" xmlns:xr="http://schemas.microsoft.com/office/spreadsheetml/2014/revision" mc:Ignorable="xr" xr:uid="{00000000-0007-0000-1500-000001000000}" name="PivotTable68" cacheId="5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4:B1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1"/>
        <item x="2"/>
        <item x="4"/>
        <item x="3"/>
        <item h="1"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1"/>
  </rowFields>
  <rowItems count="5">
    <i>
      <x/>
    </i>
    <i>
      <x v="1"/>
    </i>
    <i>
      <x v="2"/>
    </i>
    <i>
      <x v="3"/>
    </i>
    <i t="grand">
      <x/>
    </i>
  </rowItems>
  <colItems count="1">
    <i/>
  </colItems>
  <dataFields count="1">
    <dataField name="Count of Q19.1 Should there be a facilitated procedure for registering a pan-European political advertising campaign for use during European Parliamentary elections?" fld="8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1.xml><?xml version="1.0" encoding="utf-8"?>
<pivotTableDefinition xmlns="http://schemas.openxmlformats.org/spreadsheetml/2006/main" xmlns:mc="http://schemas.openxmlformats.org/markup-compatibility/2006" xmlns:xr="http://schemas.microsoft.com/office/spreadsheetml/2014/revision" mc:Ignorable="xr" xr:uid="{00000000-0007-0000-1600-000002000000}" name="PivotTable72" cacheId="6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9:B2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4"/>
        <item x="2"/>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7"/>
  </rowFields>
  <rowItems count="6">
    <i>
      <x/>
    </i>
    <i>
      <x v="1"/>
    </i>
    <i>
      <x v="2"/>
    </i>
    <i>
      <x v="3"/>
    </i>
    <i>
      <x v="4"/>
    </i>
    <i t="grand">
      <x/>
    </i>
  </rowItems>
  <colItems count="1">
    <i/>
  </colItems>
  <dataFields count="1">
    <dataField name="Count of Q20. Please indicate which you think should apply: European political parties should: 3. disclose the advert targeting services they use" fld="87"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2.xml><?xml version="1.0" encoding="utf-8"?>
<pivotTableDefinition xmlns="http://schemas.openxmlformats.org/spreadsheetml/2006/main" xmlns:mc="http://schemas.openxmlformats.org/markup-compatibility/2006" xmlns:xr="http://schemas.microsoft.com/office/spreadsheetml/2014/revision" mc:Ignorable="xr" xr:uid="{00000000-0007-0000-1600-000001000000}" name="PivotTable71" cacheId="6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B1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4"/>
        <item x="2"/>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6"/>
  </rowFields>
  <rowItems count="6">
    <i>
      <x/>
    </i>
    <i>
      <x v="1"/>
    </i>
    <i>
      <x v="2"/>
    </i>
    <i>
      <x v="3"/>
    </i>
    <i>
      <x v="4"/>
    </i>
    <i t="grand">
      <x/>
    </i>
  </rowItems>
  <colItems count="1">
    <i/>
  </colItems>
  <dataFields count="1">
    <dataField name="Count of Q20. Please indicate which you think should apply: European political parties should: 2. maintain examples on their website of the ads they sponsor" fld="8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3.xml><?xml version="1.0" encoding="utf-8"?>
<pivotTableDefinition xmlns="http://schemas.openxmlformats.org/spreadsheetml/2006/main" xmlns:mc="http://schemas.openxmlformats.org/markup-compatibility/2006" xmlns:xr="http://schemas.microsoft.com/office/spreadsheetml/2014/revision" mc:Ignorable="xr" xr:uid="{00000000-0007-0000-1600-000000000000}" name="PivotTable70" cacheId="5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2"/>
        <item x="4"/>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5"/>
  </rowFields>
  <rowItems count="6">
    <i>
      <x/>
    </i>
    <i>
      <x v="1"/>
    </i>
    <i>
      <x v="2"/>
    </i>
    <i>
      <x v="3"/>
    </i>
    <i>
      <x v="4"/>
    </i>
    <i t="grand">
      <x/>
    </i>
  </rowItems>
  <colItems count="1">
    <i/>
  </colItems>
  <dataFields count="1">
    <dataField name="Count of Q20. Please indicate which you think should apply: European political parties should: 1. disclose their ad spending online in real time" fld="85"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4.xml><?xml version="1.0" encoding="utf-8"?>
<pivotTableDefinition xmlns="http://schemas.openxmlformats.org/spreadsheetml/2006/main" xmlns:mc="http://schemas.openxmlformats.org/markup-compatibility/2006" xmlns:xr="http://schemas.microsoft.com/office/spreadsheetml/2014/revision" mc:Ignorable="xr" xr:uid="{00000000-0007-0000-1600-000004000000}" name="PivotTable74" cacheId="6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5:B4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3"/>
        <item x="0"/>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9"/>
  </rowFields>
  <rowItems count="6">
    <i>
      <x/>
    </i>
    <i>
      <x v="1"/>
    </i>
    <i>
      <x v="2"/>
    </i>
    <i>
      <x v="3"/>
    </i>
    <i>
      <x v="4"/>
    </i>
    <i t="grand">
      <x/>
    </i>
  </rowItems>
  <colItems count="1">
    <i/>
  </colItems>
  <dataFields count="1">
    <dataField name="Count of Q20. Please indicate which you think should apply: European political parties should: 5. refrain from political advertising altogether (rely on national campaigns only)" fld="89"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5.xml><?xml version="1.0" encoding="utf-8"?>
<pivotTableDefinition xmlns="http://schemas.openxmlformats.org/spreadsheetml/2006/main" xmlns:mc="http://schemas.openxmlformats.org/markup-compatibility/2006" xmlns:xr="http://schemas.microsoft.com/office/spreadsheetml/2014/revision" mc:Ignorable="xr" xr:uid="{00000000-0007-0000-1600-000003000000}" name="PivotTable73" cacheId="6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27:B33"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4"/>
        <item x="2"/>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88"/>
  </rowFields>
  <rowItems count="6">
    <i>
      <x/>
    </i>
    <i>
      <x v="1"/>
    </i>
    <i>
      <x v="2"/>
    </i>
    <i>
      <x v="3"/>
    </i>
    <i>
      <x v="4"/>
    </i>
    <i t="grand">
      <x/>
    </i>
  </rowItems>
  <colItems count="1">
    <i/>
  </colItems>
  <dataFields count="1">
    <dataField name="Count of Q20. Please indicate which you think should apply: European political parties should: 4. refrain from using certain technologies which can be used to mislead (e.g. micro-targeting and other data-driven techniques, ad amplification, etc)" fld="8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6.xml><?xml version="1.0" encoding="utf-8"?>
<pivotTableDefinition xmlns="http://schemas.openxmlformats.org/spreadsheetml/2006/main" xmlns:mc="http://schemas.openxmlformats.org/markup-compatibility/2006" xmlns:xr="http://schemas.microsoft.com/office/spreadsheetml/2014/revision" mc:Ignorable="xr" xr:uid="{00000000-0007-0000-1700-000000000000}" name="PivotTable75" cacheId="6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C9"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6">
        <item x="0"/>
        <item x="1"/>
        <item x="4"/>
        <item x="2"/>
        <item h="1" x="3"/>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90"/>
  </rowFields>
  <rowItems count="5">
    <i>
      <x/>
    </i>
    <i>
      <x v="1"/>
    </i>
    <i>
      <x v="2"/>
    </i>
    <i>
      <x v="3"/>
    </i>
    <i t="grand">
      <x/>
    </i>
  </rowItems>
  <colFields count="1">
    <field x="-2"/>
  </colFields>
  <colItems count="2">
    <i>
      <x/>
    </i>
    <i i="1">
      <x v="1"/>
    </i>
  </colItems>
  <dataFields count="2">
    <dataField name="Count of Q21. Should publishers of political ads retain certain basic information from those placing such ads?" fld="90" subtotal="count" baseField="0" baseItem="1048828"/>
    <dataField name="Count of Q21. Should publishers of political ads retain certain basic information from those placing such ads?2" fld="90" subtotal="count" showDataAs="percentOfTotal" baseField="1" baseItem="1048828" numFmtId="166"/>
  </dataFields>
  <formats count="1">
    <format dxfId="1">
      <pivotArea outline="0" fieldPosition="0">
        <references count="1">
          <reference field="4294967294" count="1" selected="0">
            <x v="1"/>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7.xml><?xml version="1.0" encoding="utf-8"?>
<pivotTableDefinition xmlns="http://schemas.openxmlformats.org/spreadsheetml/2006/main" xmlns:mc="http://schemas.openxmlformats.org/markup-compatibility/2006" xmlns:xr="http://schemas.microsoft.com/office/spreadsheetml/2014/revision" mc:Ignorable="xr" xr:uid="{00000000-0007-0000-1800-000001000000}" name="PivotTable96" cacheId="6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5"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1"/>
        <item x="3"/>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93"/>
  </rowFields>
  <rowItems count="24">
    <i>
      <x v="1"/>
    </i>
    <i r="1">
      <x/>
    </i>
    <i r="1">
      <x v="1"/>
    </i>
    <i r="1">
      <x v="2"/>
    </i>
    <i r="1">
      <x v="3"/>
    </i>
    <i r="1">
      <x v="4"/>
    </i>
    <i>
      <x v="2"/>
    </i>
    <i r="1">
      <x/>
    </i>
    <i r="1">
      <x v="1"/>
    </i>
    <i r="1">
      <x v="2"/>
    </i>
    <i r="1">
      <x v="3"/>
    </i>
    <i>
      <x v="4"/>
    </i>
    <i r="1">
      <x/>
    </i>
    <i r="1">
      <x v="1"/>
    </i>
    <i r="1">
      <x v="2"/>
    </i>
    <i r="1">
      <x v="3"/>
    </i>
    <i>
      <x v="6"/>
    </i>
    <i r="1">
      <x/>
    </i>
    <i r="1">
      <x v="2"/>
    </i>
    <i r="1">
      <x v="3"/>
    </i>
    <i r="1">
      <x v="4"/>
    </i>
    <i>
      <x v="8"/>
    </i>
    <i r="1">
      <x/>
    </i>
    <i t="grand">
      <x/>
    </i>
  </rowItems>
  <colItems count="1">
    <i/>
  </colItems>
  <dataFields count="1">
    <dataField name="Count of Q22. Should service providers involved in political ads also have obligations to retain and provide information?" fld="93"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8.xml><?xml version="1.0" encoding="utf-8"?>
<pivotTableDefinition xmlns="http://schemas.openxmlformats.org/spreadsheetml/2006/main" xmlns:mc="http://schemas.openxmlformats.org/markup-compatibility/2006" xmlns:xr="http://schemas.microsoft.com/office/spreadsheetml/2014/revision" mc:Ignorable="xr" xr:uid="{00000000-0007-0000-1800-000000000000}" name="PivotTable76" cacheId="6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0"/>
        <item x="1"/>
        <item x="3"/>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93"/>
  </rowFields>
  <rowItems count="6">
    <i>
      <x/>
    </i>
    <i>
      <x v="1"/>
    </i>
    <i>
      <x v="2"/>
    </i>
    <i>
      <x v="3"/>
    </i>
    <i>
      <x v="4"/>
    </i>
    <i t="grand">
      <x/>
    </i>
  </rowItems>
  <colItems count="1">
    <i/>
  </colItems>
  <dataFields count="1">
    <dataField name="Count of Q22. Should service providers involved in political ads also have obligations to retain and provide information?" fld="9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69.xml><?xml version="1.0" encoding="utf-8"?>
<pivotTableDefinition xmlns="http://schemas.openxmlformats.org/spreadsheetml/2006/main" xmlns:mc="http://schemas.openxmlformats.org/markup-compatibility/2006" xmlns:xr="http://schemas.microsoft.com/office/spreadsheetml/2014/revision" mc:Ignorable="xr" xr:uid="{00000000-0007-0000-1900-000000000000}" name="PivotTable77" cacheId="6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C9" firstHeaderRow="1" firstDataRow="2"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7">
        <item h="1" x="3"/>
        <item x="0"/>
        <item x="4"/>
        <item x="5"/>
        <item x="2"/>
        <item h="1"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95"/>
  </rowFields>
  <rowItems count="5">
    <i>
      <x v="1"/>
    </i>
    <i>
      <x v="2"/>
    </i>
    <i>
      <x v="3"/>
    </i>
    <i>
      <x v="4"/>
    </i>
    <i t="grand">
      <x/>
    </i>
  </rowItems>
  <colFields count="1">
    <field x="-2"/>
  </colFields>
  <colItems count="2">
    <i>
      <x/>
    </i>
    <i i="1">
      <x v="1"/>
    </i>
  </colItems>
  <dataFields count="2">
    <dataField name="Count of Q23. Should requirements to retain information apply to all political ads, regardless whether online or offline?" fld="95" subtotal="count" baseField="0" baseItem="1048828"/>
    <dataField name="Count of Q23. Should requirements to retain information apply to all political ads, regardless whether online or offline?2" fld="95" subtotal="count" showDataAs="percentOfTotal" baseField="1" baseItem="1048828" numFmtId="166"/>
  </dataFields>
  <formats count="1">
    <format dxfId="0">
      <pivotArea outline="0" fieldPosition="0">
        <references count="1">
          <reference field="4294967294" count="1" selected="0">
            <x v="1"/>
          </reference>
        </references>
      </pivotArea>
    </format>
  </format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0.xml><?xml version="1.0" encoding="utf-8"?>
<pivotTableDefinition xmlns="http://schemas.openxmlformats.org/spreadsheetml/2006/main" xmlns:mc="http://schemas.openxmlformats.org/markup-compatibility/2006" xmlns:xr="http://schemas.microsoft.com/office/spreadsheetml/2014/revision" mc:Ignorable="xr" xr:uid="{00000000-0007-0000-1A00-000006000000}" name="PivotTable84" cacheId="7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9:B5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3"/>
        <item x="1"/>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4"/>
  </rowFields>
  <rowItems count="6">
    <i>
      <x/>
    </i>
    <i>
      <x v="1"/>
    </i>
    <i>
      <x v="2"/>
    </i>
    <i>
      <x v="3"/>
    </i>
    <i>
      <x v="4"/>
    </i>
    <i t="grand">
      <x/>
    </i>
  </rowItems>
  <colItems count="1">
    <i/>
  </colItems>
  <dataFields count="1">
    <dataField name="Count of Q24.2 what information should be publicly available (please indicate a response for each row): 6. Other" fld="10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1.xml><?xml version="1.0" encoding="utf-8"?>
<pivotTableDefinition xmlns="http://schemas.openxmlformats.org/spreadsheetml/2006/main" xmlns:mc="http://schemas.openxmlformats.org/markup-compatibility/2006" xmlns:xr="http://schemas.microsoft.com/office/spreadsheetml/2014/revision" mc:Ignorable="xr" xr:uid="{00000000-0007-0000-1A00-000000000000}" name="PivotTable78" cacheId="6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includeNewItemsInFilter="1">
      <items count="7">
        <item x="3"/>
        <item x="4"/>
        <item x="0"/>
        <item x="5"/>
        <item x="2"/>
        <item h="1"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97"/>
  </rowFields>
  <rowItems count="6">
    <i>
      <x/>
    </i>
    <i>
      <x v="1"/>
    </i>
    <i>
      <x v="2"/>
    </i>
    <i>
      <x v="3"/>
    </i>
    <i>
      <x v="4"/>
    </i>
    <i t="grand">
      <x/>
    </i>
  </rowItems>
  <colItems count="1">
    <i/>
  </colItems>
  <dataFields count="1">
    <dataField name="Count of Q24. Should all political ads be made similarly accessible:" fld="97"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2.xml><?xml version="1.0" encoding="utf-8"?>
<pivotTableDefinition xmlns="http://schemas.openxmlformats.org/spreadsheetml/2006/main" xmlns:mc="http://schemas.openxmlformats.org/markup-compatibility/2006" xmlns:xr="http://schemas.microsoft.com/office/spreadsheetml/2014/revision" mc:Ignorable="xr" xr:uid="{00000000-0007-0000-1A00-000005000000}" name="PivotTable83" cacheId="7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1:B4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3"/>
  </rowFields>
  <rowItems count="5">
    <i>
      <x/>
    </i>
    <i>
      <x v="1"/>
    </i>
    <i>
      <x v="2"/>
    </i>
    <i>
      <x v="3"/>
    </i>
    <i t="grand">
      <x/>
    </i>
  </rowItems>
  <colItems count="1">
    <i/>
  </colItems>
  <dataFields count="1">
    <dataField name="Count of Q24.2 what information should be publicly available (please indicate a response for each row): 5. on when and where the ad appeared (where available)" fld="10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3.xml><?xml version="1.0" encoding="utf-8"?>
<pivotTableDefinition xmlns="http://schemas.openxmlformats.org/spreadsheetml/2006/main" xmlns:mc="http://schemas.openxmlformats.org/markup-compatibility/2006" xmlns:xr="http://schemas.microsoft.com/office/spreadsheetml/2014/revision" mc:Ignorable="xr" xr:uid="{00000000-0007-0000-1A00-000003000000}" name="PivotTable81" cacheId="7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25:B3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2"/>
        <item x="3"/>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1"/>
  </rowFields>
  <rowItems count="6">
    <i>
      <x/>
    </i>
    <i>
      <x v="1"/>
    </i>
    <i>
      <x v="2"/>
    </i>
    <i>
      <x v="3"/>
    </i>
    <i>
      <x v="4"/>
    </i>
    <i t="grand">
      <x/>
    </i>
  </rowItems>
  <colItems count="1">
    <i/>
  </colItems>
  <dataFields count="1">
    <dataField name="Count of Q24.2 what information should be publicly available (please indicate a response for each row): 3. the amount paid" fld="10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4.xml><?xml version="1.0" encoding="utf-8"?>
<pivotTableDefinition xmlns="http://schemas.openxmlformats.org/spreadsheetml/2006/main" xmlns:mc="http://schemas.openxmlformats.org/markup-compatibility/2006" xmlns:xr="http://schemas.microsoft.com/office/spreadsheetml/2014/revision" mc:Ignorable="xr" xr:uid="{00000000-0007-0000-1A00-000002000000}" name="PivotTable80" cacheId="7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9:B23"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4">
        <item x="2"/>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0"/>
  </rowFields>
  <rowItems count="4">
    <i>
      <x/>
    </i>
    <i>
      <x v="1"/>
    </i>
    <i>
      <x v="2"/>
    </i>
    <i t="grand">
      <x/>
    </i>
  </rowItems>
  <colItems count="1">
    <i/>
  </colItems>
  <dataFields count="1">
    <dataField name="Count of Q24.2 what information should be publicly available (please indicate a response for each row): 2. who placed the ad" fld="10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5.xml><?xml version="1.0" encoding="utf-8"?>
<pivotTableDefinition xmlns="http://schemas.openxmlformats.org/spreadsheetml/2006/main" xmlns:mc="http://schemas.openxmlformats.org/markup-compatibility/2006" xmlns:xr="http://schemas.microsoft.com/office/spreadsheetml/2014/revision" mc:Ignorable="xr" xr:uid="{00000000-0007-0000-1A00-000001000000}" name="PivotTable79" cacheId="6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2:B1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99"/>
  </rowFields>
  <rowItems count="5">
    <i>
      <x/>
    </i>
    <i>
      <x v="1"/>
    </i>
    <i>
      <x v="2"/>
    </i>
    <i>
      <x v="3"/>
    </i>
    <i t="grand">
      <x/>
    </i>
  </rowItems>
  <colItems count="1">
    <i/>
  </colItems>
  <dataFields count="1">
    <dataField name="Count of Q24.2 what information should be publicly available (please indicate a response for each row): 1. retain the ad itself" fld="99"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6.xml><?xml version="1.0" encoding="utf-8"?>
<pivotTableDefinition xmlns="http://schemas.openxmlformats.org/spreadsheetml/2006/main" xmlns:mc="http://schemas.openxmlformats.org/markup-compatibility/2006" xmlns:xr="http://schemas.microsoft.com/office/spreadsheetml/2014/revision" mc:Ignorable="xr" xr:uid="{00000000-0007-0000-1A00-000004000000}" name="PivotTable82" cacheId="7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3:B3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5">
        <item x="2"/>
        <item x="3"/>
        <item x="0"/>
        <item x="1"/>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2"/>
  </rowFields>
  <rowItems count="5">
    <i>
      <x/>
    </i>
    <i>
      <x v="1"/>
    </i>
    <i>
      <x v="2"/>
    </i>
    <i>
      <x v="3"/>
    </i>
    <i t="grand">
      <x/>
    </i>
  </rowItems>
  <colItems count="1">
    <i/>
  </colItems>
  <dataFields count="1">
    <dataField name="Count of Q24.2 what information should be publicly available (please indicate a response for each row): 4. on the use of targeting and amplification techniques" fld="102"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7.xml><?xml version="1.0" encoding="utf-8"?>
<pivotTableDefinition xmlns="http://schemas.openxmlformats.org/spreadsheetml/2006/main" xmlns:mc="http://schemas.openxmlformats.org/markup-compatibility/2006" xmlns:xr="http://schemas.microsoft.com/office/spreadsheetml/2014/revision" mc:Ignorable="xr" xr:uid="{00000000-0007-0000-1B00-000005000000}" name="PivotTable90" cacheId="81"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74:B80"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3"/>
  </rowFields>
  <rowItems count="6">
    <i>
      <x/>
    </i>
    <i>
      <x v="1"/>
    </i>
    <i>
      <x v="2"/>
    </i>
    <i>
      <x v="3"/>
    </i>
    <i>
      <x v="4"/>
    </i>
    <i t="grand">
      <x/>
    </i>
  </rowItems>
  <colItems count="1">
    <i/>
  </colItems>
  <dataFields count="1">
    <dataField name="Count of Q25.2 Complete all which apply Should EU rules control the following other amplification methods?: 1. paid for likes" fld="113"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8.xml><?xml version="1.0" encoding="utf-8"?>
<pivotTableDefinition xmlns="http://schemas.openxmlformats.org/spreadsheetml/2006/main" xmlns:mc="http://schemas.openxmlformats.org/markup-compatibility/2006" xmlns:xr="http://schemas.microsoft.com/office/spreadsheetml/2014/revision" mc:Ignorable="xr" xr:uid="{00000000-0007-0000-1B00-000004000000}" name="PivotTable89" cacheId="80"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65:B71"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4"/>
        <item x="1"/>
        <item x="3"/>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1"/>
  </rowFields>
  <rowItems count="6">
    <i>
      <x/>
    </i>
    <i>
      <x v="1"/>
    </i>
    <i>
      <x v="2"/>
    </i>
    <i>
      <x v="3"/>
    </i>
    <i>
      <x v="4"/>
    </i>
    <i t="grand">
      <x/>
    </i>
  </rowItems>
  <colItems count="1">
    <i/>
  </colItems>
  <dataFields count="1">
    <dataField name="Count of Q25.1 Complete all which apply Should targeting and amplification methods: 4. Other" fld="111"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79.xml><?xml version="1.0" encoding="utf-8"?>
<pivotTableDefinition xmlns="http://schemas.openxmlformats.org/spreadsheetml/2006/main" xmlns:mc="http://schemas.openxmlformats.org/markup-compatibility/2006" xmlns:xr="http://schemas.microsoft.com/office/spreadsheetml/2014/revision" mc:Ignorable="xr" xr:uid="{00000000-0007-0000-1B00-000003000000}" name="PivotTable88" cacheId="79"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57:B63"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3"/>
        <item x="1"/>
        <item x="4"/>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0"/>
  </rowFields>
  <rowItems count="6">
    <i>
      <x/>
    </i>
    <i>
      <x v="1"/>
    </i>
    <i>
      <x v="2"/>
    </i>
    <i>
      <x v="3"/>
    </i>
    <i>
      <x v="4"/>
    </i>
    <i t="grand">
      <x/>
    </i>
  </rowItems>
  <colItems count="1">
    <i/>
  </colItems>
  <dataFields count="1">
    <dataField name="Count of Q25.1 Complete all which apply Should targeting and amplification methods: 3. be subject to a user opt-out: you get them unless you opt out" fld="110"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0.xml><?xml version="1.0" encoding="utf-8"?>
<pivotTableDefinition xmlns="http://schemas.openxmlformats.org/spreadsheetml/2006/main" xmlns:mc="http://schemas.openxmlformats.org/markup-compatibility/2006" xmlns:xr="http://schemas.microsoft.com/office/spreadsheetml/2014/revision" mc:Ignorable="xr" xr:uid="{00000000-0007-0000-1B00-000000000000}" name="PivotTable85" cacheId="76"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0"/>
        <item x="3"/>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6"/>
  </rowFields>
  <rowItems count="6">
    <i>
      <x/>
    </i>
    <i>
      <x v="1"/>
    </i>
    <i>
      <x v="2"/>
    </i>
    <i>
      <x v="3"/>
    </i>
    <i>
      <x v="4"/>
    </i>
    <i t="grand">
      <x/>
    </i>
  </rowItems>
  <colItems count="1">
    <i/>
  </colItems>
  <dataFields count="1">
    <dataField name="Count of Q25. Should there be any additional limits on targeting and amplification methods, besides compliance with data protection rules?" fld="10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1.xml><?xml version="1.0" encoding="utf-8"?>
<pivotTableDefinition xmlns="http://schemas.openxmlformats.org/spreadsheetml/2006/main" xmlns:mc="http://schemas.openxmlformats.org/markup-compatibility/2006" xmlns:xr="http://schemas.microsoft.com/office/spreadsheetml/2014/revision" mc:Ignorable="xr" xr:uid="{00000000-0007-0000-1B00-000007000000}" name="PivotTable92" cacheId="83"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90:B96"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5"/>
  </rowFields>
  <rowItems count="6">
    <i>
      <x/>
    </i>
    <i>
      <x v="1"/>
    </i>
    <i>
      <x v="2"/>
    </i>
    <i>
      <x v="3"/>
    </i>
    <i>
      <x v="4"/>
    </i>
    <i t="grand">
      <x/>
    </i>
  </rowItems>
  <colItems count="1">
    <i/>
  </colItems>
  <dataFields count="1">
    <dataField name="Count of Q25.2 Complete all which apply Should EU rules control the following other amplification methods?: 3. paid for influencers" fld="115"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2.xml><?xml version="1.0" encoding="utf-8"?>
<pivotTableDefinition xmlns="http://schemas.openxmlformats.org/spreadsheetml/2006/main" xmlns:mc="http://schemas.openxmlformats.org/markup-compatibility/2006" xmlns:xr="http://schemas.microsoft.com/office/spreadsheetml/2014/revision" mc:Ignorable="xr" xr:uid="{00000000-0007-0000-1B00-000001000000}" name="PivotTable86" cacheId="77"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1:B47"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3"/>
        <item x="4"/>
        <item x="1"/>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8"/>
  </rowFields>
  <rowItems count="6">
    <i>
      <x/>
    </i>
    <i>
      <x v="1"/>
    </i>
    <i>
      <x v="2"/>
    </i>
    <i>
      <x v="3"/>
    </i>
    <i>
      <x v="4"/>
    </i>
    <i t="grand">
      <x/>
    </i>
  </rowItems>
  <colItems count="1">
    <i/>
  </colItems>
  <dataFields count="1">
    <dataField name="Count of Q25.1 Complete all which apply Should targeting and amplification methods: 1. be banned for political ads?" fld="10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3.xml><?xml version="1.0" encoding="utf-8"?>
<pivotTableDefinition xmlns="http://schemas.openxmlformats.org/spreadsheetml/2006/main" xmlns:mc="http://schemas.openxmlformats.org/markup-compatibility/2006" xmlns:xr="http://schemas.microsoft.com/office/spreadsheetml/2014/revision" mc:Ignorable="xr" xr:uid="{00000000-0007-0000-1B00-000006000000}" name="PivotTable91" cacheId="82"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82:B88"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4"/>
        <item x="1"/>
        <item x="3"/>
        <item x="0"/>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4"/>
  </rowFields>
  <rowItems count="6">
    <i>
      <x/>
    </i>
    <i>
      <x v="1"/>
    </i>
    <i>
      <x v="2"/>
    </i>
    <i>
      <x v="3"/>
    </i>
    <i>
      <x v="4"/>
    </i>
    <i t="grand">
      <x/>
    </i>
  </rowItems>
  <colItems count="1">
    <i/>
  </colItems>
  <dataFields count="1">
    <dataField name="Count of Q25.2 Complete all which apply Should EU rules control the following other amplification methods?: 2. bot software" fld="114"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4.xml><?xml version="1.0" encoding="utf-8"?>
<pivotTableDefinition xmlns="http://schemas.openxmlformats.org/spreadsheetml/2006/main" xmlns:mc="http://schemas.openxmlformats.org/markup-compatibility/2006" xmlns:xr="http://schemas.microsoft.com/office/spreadsheetml/2014/revision" mc:Ignorable="xr" xr:uid="{00000000-0007-0000-1B00-000008000000}" name="PivotTable93" cacheId="84"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98:B104"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2"/>
        <item x="3"/>
        <item x="4"/>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16"/>
  </rowFields>
  <rowItems count="6">
    <i>
      <x/>
    </i>
    <i>
      <x v="1"/>
    </i>
    <i>
      <x v="2"/>
    </i>
    <i>
      <x v="3"/>
    </i>
    <i>
      <x v="4"/>
    </i>
    <i t="grand">
      <x/>
    </i>
  </rowItems>
  <colItems count="1">
    <i/>
  </colItems>
  <dataFields count="1">
    <dataField name="Count of Q25.2 Complete all which apply Should EU rules control the following other amplification methods?: 4. Other" fld="116"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5.xml><?xml version="1.0" encoding="utf-8"?>
<pivotTableDefinition xmlns="http://schemas.openxmlformats.org/spreadsheetml/2006/main" xmlns:mc="http://schemas.openxmlformats.org/markup-compatibility/2006" xmlns:xr="http://schemas.microsoft.com/office/spreadsheetml/2014/revision" mc:Ignorable="xr" xr:uid="{00000000-0007-0000-1B00-000002000000}" name="PivotTable87" cacheId="78"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49:B55"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2"/>
        <item x="4"/>
        <item x="3"/>
        <item x="1"/>
        <item x="0"/>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1">
    <field x="109"/>
  </rowFields>
  <rowItems count="6">
    <i>
      <x/>
    </i>
    <i>
      <x v="1"/>
    </i>
    <i>
      <x v="2"/>
    </i>
    <i>
      <x v="3"/>
    </i>
    <i>
      <x v="4"/>
    </i>
    <i t="grand">
      <x/>
    </i>
  </rowItems>
  <colItems count="1">
    <i/>
  </colItems>
  <dataFields count="1">
    <dataField name="Count of Q25.1 Complete all which apply Should targeting and amplification methods: 2. be subject to a user opt-in: you don’t get them unless you opt in" fld="109"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6.xml><?xml version="1.0" encoding="utf-8"?>
<pivotTableDefinition xmlns="http://schemas.openxmlformats.org/spreadsheetml/2006/main" xmlns:mc="http://schemas.openxmlformats.org/markup-compatibility/2006" xmlns:xr="http://schemas.microsoft.com/office/spreadsheetml/2014/revision" mc:Ignorable="xr" xr:uid="{00000000-0007-0000-1B00-000009000000}" name="PivotTable97" cacheId="75" applyNumberFormats="0" applyBorderFormats="0" applyFontFormats="0" applyPatternFormats="0" applyAlignmentFormats="0" applyWidthHeightFormats="1" dataCaption="Values" updatedVersion="7" minRefreshableVersion="3" useAutoFormatting="1" itemPrintTitles="1" createdVersion="7" indent="0" compact="0" compactData="0">
  <location ref="A11:C38"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1"/>
        <item x="0"/>
        <item x="3"/>
        <item x="4"/>
        <item x="2"/>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s>
  <rowFields count="2">
    <field x="1"/>
    <field x="106"/>
  </rowFields>
  <rowItems count="27">
    <i>
      <x v="1"/>
    </i>
    <i r="1">
      <x/>
    </i>
    <i r="1">
      <x v="1"/>
    </i>
    <i r="1">
      <x v="2"/>
    </i>
    <i r="1">
      <x v="3"/>
    </i>
    <i r="1">
      <x v="4"/>
    </i>
    <i>
      <x v="2"/>
    </i>
    <i r="1">
      <x/>
    </i>
    <i r="1">
      <x v="1"/>
    </i>
    <i r="1">
      <x v="2"/>
    </i>
    <i r="1">
      <x v="4"/>
    </i>
    <i>
      <x v="4"/>
    </i>
    <i r="1">
      <x/>
    </i>
    <i r="1">
      <x v="1"/>
    </i>
    <i r="1">
      <x v="2"/>
    </i>
    <i r="1">
      <x v="3"/>
    </i>
    <i>
      <x v="6"/>
    </i>
    <i r="1">
      <x/>
    </i>
    <i r="1">
      <x v="1"/>
    </i>
    <i r="1">
      <x v="2"/>
    </i>
    <i r="1">
      <x v="3"/>
    </i>
    <i r="1">
      <x v="4"/>
    </i>
    <i>
      <x v="8"/>
    </i>
    <i r="1">
      <x/>
    </i>
    <i r="1">
      <x v="1"/>
    </i>
    <i r="1">
      <x v="4"/>
    </i>
    <i t="grand">
      <x/>
    </i>
  </rowItems>
  <colItems count="1">
    <i/>
  </colItems>
  <dataFields count="1">
    <dataField name="Count of Q25. Should there be any additional limits on targeting and amplification methods, besides compliance with data protection rules?" fld="106"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7.xml><?xml version="1.0" encoding="utf-8"?>
<pivotTableDefinition xmlns="http://schemas.openxmlformats.org/spreadsheetml/2006/main" xmlns:mc="http://schemas.openxmlformats.org/markup-compatibility/2006" xmlns:xr="http://schemas.microsoft.com/office/spreadsheetml/2014/revision" mc:Ignorable="xr" xr:uid="{00000000-0007-0000-1C00-000000000000}" name="PivotTable95" cacheId="86" applyNumberFormats="0" applyBorderFormats="0" applyFontFormats="0" applyPatternFormats="0" applyAlignmentFormats="0" applyWidthHeightFormats="1" dataCaption="Values" updatedVersion="7" minRefreshableVersion="3" itemPrintTitles="1" createdVersion="7" indent="0" compact="0" compactData="0">
  <location ref="A3:B9" firstHeaderRow="1" firstDataRow="1" firstDataCol="1"/>
  <pivotFields count="122">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1"/>
        <item x="0"/>
        <item x="4"/>
        <item x="2"/>
        <item t="default"/>
      </items>
    </pivotField>
    <pivotField compact="0" showAll="0" includeNewItemsInFilter="1"/>
    <pivotField compact="0" showAll="0" includeNewItemsInFilter="1"/>
    <pivotField compact="0" showAll="0" includeNewItemsInFilter="1"/>
  </pivotFields>
  <rowFields count="1">
    <field x="118"/>
  </rowFields>
  <rowItems count="6">
    <i>
      <x/>
    </i>
    <i>
      <x v="1"/>
    </i>
    <i>
      <x v="2"/>
    </i>
    <i>
      <x v="3"/>
    </i>
    <i>
      <x v="4"/>
    </i>
    <i t="grand">
      <x/>
    </i>
  </rowItems>
  <colItems count="1">
    <i/>
  </colItems>
  <dataFields count="1">
    <dataField name="Count of 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fld="118" subtotal="count" baseField="0"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88.xml><?xml version="1.0" encoding="utf-8"?>
<pivotTableDefinition xmlns="http://schemas.openxmlformats.org/spreadsheetml/2006/main" xmlns:mc="http://schemas.openxmlformats.org/markup-compatibility/2006" xmlns:xr="http://schemas.microsoft.com/office/spreadsheetml/2014/revision" mc:Ignorable="xr" xr:uid="{00000000-0007-0000-1C00-000001000000}" name="PivotTable98" cacheId="85" applyNumberFormats="0" applyBorderFormats="0" applyFontFormats="0" applyPatternFormats="0" applyAlignmentFormats="0" applyWidthHeightFormats="1" dataCaption="Values" updatedVersion="7" minRefreshableVersion="3" itemPrintTitles="1" createdVersion="7" indent="0" compact="0" compactData="0">
  <location ref="A11:C37" firstHeaderRow="1" firstDataRow="1" firstDataCol="2"/>
  <pivotFields count="122">
    <pivotField compact="0" showAll="0" includeNewItemsInFilter="1"/>
    <pivotField axis="axisRow" compact="0" showAll="0" includeNewItemsInFilter="1">
      <items count="11">
        <item h="1" x="8"/>
        <item x="2"/>
        <item x="4"/>
        <item h="1" x="5"/>
        <item x="0"/>
        <item h="1" x="7"/>
        <item x="1"/>
        <item h="1" x="3"/>
        <item x="6"/>
        <item h="1" x="9"/>
        <item t="default"/>
      </items>
    </pivotField>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compact="0" showAll="0" includeNewItemsInFilter="1"/>
    <pivotField axis="axisRow" dataField="1" compact="0" showAll="0" includeNewItemsInFilter="1">
      <items count="6">
        <item x="3"/>
        <item x="1"/>
        <item x="0"/>
        <item x="4"/>
        <item x="2"/>
        <item t="default"/>
      </items>
    </pivotField>
    <pivotField compact="0" showAll="0" includeNewItemsInFilter="1"/>
    <pivotField compact="0" showAll="0" includeNewItemsInFilter="1"/>
    <pivotField compact="0" showAll="0" includeNewItemsInFilter="1"/>
  </pivotFields>
  <rowFields count="2">
    <field x="1"/>
    <field x="118"/>
  </rowFields>
  <rowItems count="26">
    <i>
      <x v="1"/>
    </i>
    <i r="1">
      <x/>
    </i>
    <i r="1">
      <x v="1"/>
    </i>
    <i r="1">
      <x v="2"/>
    </i>
    <i r="1">
      <x v="3"/>
    </i>
    <i r="1">
      <x v="4"/>
    </i>
    <i>
      <x v="2"/>
    </i>
    <i r="1">
      <x/>
    </i>
    <i r="1">
      <x v="1"/>
    </i>
    <i r="1">
      <x v="2"/>
    </i>
    <i r="1">
      <x v="4"/>
    </i>
    <i>
      <x v="4"/>
    </i>
    <i r="1">
      <x/>
    </i>
    <i r="1">
      <x v="1"/>
    </i>
    <i r="1">
      <x v="2"/>
    </i>
    <i r="1">
      <x v="3"/>
    </i>
    <i r="1">
      <x v="4"/>
    </i>
    <i>
      <x v="6"/>
    </i>
    <i r="1">
      <x/>
    </i>
    <i r="1">
      <x v="1"/>
    </i>
    <i r="1">
      <x v="2"/>
    </i>
    <i r="1">
      <x v="3"/>
    </i>
    <i r="1">
      <x v="4"/>
    </i>
    <i>
      <x v="8"/>
    </i>
    <i r="1">
      <x/>
    </i>
    <i t="grand">
      <x/>
    </i>
  </rowItems>
  <colItems count="1">
    <i/>
  </colItems>
  <dataFields count="1">
    <dataField name="Count of Q26. Provided relevant data protection rules are complied with (e.g. that explicit consent to the use of the relevant data was obtained) do you think the targeting of political ads could be allowed for certain criteria (eg by geographic location, income bracket, gender, age, political affiliation, and general preferences and interests derived from a user’s online activity)?" fld="118" subtotal="count" baseField="1" baseItem="1048828"/>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D30:M36" totalsRowShown="0">
  <autoFilter ref="D30:M36" xr:uid="{00000000-0009-0000-0100-000001000000}"/>
  <tableColumns count="10">
    <tableColumn id="1" xr3:uid="{00000000-0010-0000-0000-000001000000}" name="Column1"/>
    <tableColumn id="2" xr3:uid="{00000000-0010-0000-0000-000002000000}" name="An advert raising money for a political objective (cause, candidate, party etc)"/>
    <tableColumn id="3" xr3:uid="{00000000-0010-0000-0000-000003000000}" name="An advert promoting participation in an election"/>
    <tableColumn id="4" xr3:uid="{00000000-0010-0000-0000-000004000000}" name="An advert providing essential information about an election (public service information)"/>
    <tableColumn id="5" xr3:uid="{00000000-0010-0000-0000-000005000000}" name="An advert attacking another political movement, actor, party or group"/>
    <tableColumn id="6" xr3:uid="{00000000-0010-0000-0000-000006000000}" name="Sponsored political editorial in a newspaper or magazine"/>
    <tableColumn id="7" xr3:uid="{00000000-0010-0000-0000-000007000000}" name="An ad which promoted a political view without clearly being a political ad (an ‘issues ad’)"/>
    <tableColumn id="8" xr3:uid="{00000000-0010-0000-0000-000008000000}" name="Political advertising outside an election period"/>
    <tableColumn id="9" xr3:uid="{00000000-0010-0000-0000-000009000000}" name="Political advertising promoted in your country which appeared to be sponsored from outside your country"/>
    <tableColumn id="10" xr3:uid="{00000000-0010-0000-0000-00000A000000}" name="Political advertising in European Parliamentary election promoted by a European (not national) political party"/>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E96:J100" totalsRowShown="0">
  <autoFilter ref="E96:J100" xr:uid="{00000000-0009-0000-0100-000002000000}"/>
  <tableColumns count="6">
    <tableColumn id="1" xr3:uid="{00000000-0010-0000-0100-000001000000}" name="Column1"/>
    <tableColumn id="2" xr3:uid="{00000000-0010-0000-0100-000002000000}" name="EU citizen"/>
    <tableColumn id="3" xr3:uid="{00000000-0010-0000-0100-000003000000}" name="NGO"/>
    <tableColumn id="4" xr3:uid="{00000000-0010-0000-0100-000004000000}" name="Business association"/>
    <tableColumn id="5" xr3:uid="{00000000-0010-0000-0100-000005000000}" name="Company/business organisation"/>
    <tableColumn id="6" xr3:uid="{00000000-0010-0000-0100-000006000000}" name="Public authority"/>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3FF4923-BDF5-4DB2-A39A-3B3B65528060}" name="Table18" displayName="Table18" ref="A2:B10" totalsRowShown="0">
  <autoFilter ref="A2:B10" xr:uid="{57B8D8A2-15B3-4D6A-98B6-5AD52F44F714}"/>
  <tableColumns count="2">
    <tableColumn id="1" xr3:uid="{C1E545D6-5AD9-4F8E-BF01-43C847A3D315}" name="Column1"/>
    <tableColumn id="2" xr3:uid="{0EDE2D9E-C8BC-433A-A43F-FBC9E6076812}" name="Count"/>
  </tableColumns>
  <tableStyleInfo name="TableStyleLight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E19:K25" totalsRowShown="0">
  <autoFilter ref="E19:K25" xr:uid="{00000000-0009-0000-0100-000003000000}"/>
  <tableColumns count="7">
    <tableColumn id="1" xr3:uid="{00000000-0010-0000-0200-000001000000}" name="Row Labels"/>
    <tableColumn id="2" xr3:uid="{00000000-0010-0000-0200-000002000000}" name="Clear labelling that it was a political ad"/>
    <tableColumn id="3" xr3:uid="{00000000-0010-0000-0200-000003000000}" name="Information about who placed the ad"/>
    <tableColumn id="4" xr3:uid="{00000000-0010-0000-0200-000004000000}" name="Information about entities sponsoring or co-sponsoring the ad"/>
    <tableColumn id="5" xr3:uid="{00000000-0010-0000-0200-000005000000}" name="Information about the amount paid"/>
    <tableColumn id="6" xr3:uid="{00000000-0010-0000-0200-000006000000}" name="(where relevant) information regarding the use of targeting (whether and why the ad was targeted at you specifically)"/>
    <tableColumn id="7" xr3:uid="{00000000-0010-0000-0200-000007000000}" name="Other information about the ad"/>
  </tableColumns>
  <tableStyleInfo name="TableStyleLight1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7" displayName="Table7" ref="G18:L22" totalsRowShown="0">
  <autoFilter ref="G18:L22" xr:uid="{00000000-0009-0000-0100-000004000000}"/>
  <tableColumns count="6">
    <tableColumn id="1" xr3:uid="{00000000-0010-0000-0300-000001000000}" name="Column1"/>
    <tableColumn id="2" xr3:uid="{00000000-0010-0000-0300-000002000000}" name="EU citizen"/>
    <tableColumn id="3" xr3:uid="{00000000-0010-0000-0300-000003000000}" name="NGO"/>
    <tableColumn id="4" xr3:uid="{00000000-0010-0000-0300-000004000000}" name="Business association"/>
    <tableColumn id="5" xr3:uid="{00000000-0010-0000-0300-000005000000}" name="Company/business organisation"/>
    <tableColumn id="6" xr3:uid="{00000000-0010-0000-0300-000006000000}" name="Public authority"/>
  </tableColumns>
  <tableStyleInfo name="TableStyleLight13"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8" displayName="Table8" ref="F12:K16" totalsRowShown="0">
  <autoFilter ref="F12:K16" xr:uid="{00000000-0009-0000-0100-000005000000}"/>
  <tableColumns count="6">
    <tableColumn id="1" xr3:uid="{00000000-0010-0000-0400-000001000000}" name="Column1"/>
    <tableColumn id="2" xr3:uid="{00000000-0010-0000-0400-000002000000}" name="EU citizen"/>
    <tableColumn id="3" xr3:uid="{00000000-0010-0000-0400-000003000000}" name="NGO"/>
    <tableColumn id="4" xr3:uid="{00000000-0010-0000-0400-000004000000}" name="Business association"/>
    <tableColumn id="5" xr3:uid="{00000000-0010-0000-0400-000005000000}" name="Company/business organisation"/>
    <tableColumn id="6" xr3:uid="{00000000-0010-0000-0400-000006000000}" name="Public authority"/>
  </tableColumns>
  <tableStyleInfo name="TableStyleLight1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9" displayName="Table9" ref="F12:K16" totalsRowShown="0">
  <autoFilter ref="F12:K16" xr:uid="{00000000-0009-0000-0100-000006000000}"/>
  <tableColumns count="6">
    <tableColumn id="1" xr3:uid="{00000000-0010-0000-0500-000001000000}" name="Column1"/>
    <tableColumn id="2" xr3:uid="{00000000-0010-0000-0500-000002000000}" name="EU citizen"/>
    <tableColumn id="3" xr3:uid="{00000000-0010-0000-0500-000003000000}" name="NGO"/>
    <tableColumn id="4" xr3:uid="{00000000-0010-0000-0500-000004000000}" name="Business association"/>
    <tableColumn id="5" xr3:uid="{00000000-0010-0000-0500-000005000000}" name="Company/business organisation"/>
    <tableColumn id="6" xr3:uid="{00000000-0010-0000-0500-000006000000}" name="Public authority"/>
  </tableColumns>
  <tableStyleInfo name="TableStyleLight1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10" displayName="Table10" ref="F11:K15" totalsRowShown="0">
  <autoFilter ref="F11:K15" xr:uid="{00000000-0009-0000-0100-000007000000}"/>
  <tableColumns count="6">
    <tableColumn id="1" xr3:uid="{00000000-0010-0000-0600-000001000000}" name="Column1"/>
    <tableColumn id="2" xr3:uid="{00000000-0010-0000-0600-000002000000}" name="EU citizen"/>
    <tableColumn id="3" xr3:uid="{00000000-0010-0000-0600-000003000000}" name="NGO"/>
    <tableColumn id="4" xr3:uid="{00000000-0010-0000-0600-000004000000}" name="Business association"/>
    <tableColumn id="5" xr3:uid="{00000000-0010-0000-0600-000005000000}" name="Company/business organisation"/>
    <tableColumn id="6" xr3:uid="{00000000-0010-0000-0600-000006000000}" name="Public authority"/>
  </tableColumns>
  <tableStyleInfo name="TableStyleLight1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11" displayName="Table11" ref="F41:L45" totalsRowShown="0">
  <autoFilter ref="F41:L45" xr:uid="{00000000-0009-0000-0100-000008000000}"/>
  <tableColumns count="7">
    <tableColumn id="1" xr3:uid="{00000000-0010-0000-0700-000001000000}" name="Column1"/>
    <tableColumn id="2" xr3:uid="{00000000-0010-0000-0700-000002000000}" name="Anonymous donations through online payment services"/>
    <tableColumn id="3" xr3:uid="{00000000-0010-0000-0700-000003000000}" name="Crowdfunding"/>
    <tableColumn id="4" xr3:uid="{00000000-0010-0000-0700-000004000000}" name="EU citizens residing in another Member State"/>
    <tableColumn id="5" xr3:uid="{00000000-0010-0000-0700-000005000000}" name="Individuals or companies from third countries"/>
    <tableColumn id="6" xr3:uid="{00000000-0010-0000-0700-000006000000}" name="Third-country state actors"/>
    <tableColumn id="7" xr3:uid="{00000000-0010-0000-0700-000007000000}" name="Bank loans"/>
  </tableColumns>
  <tableStyleInfo name="TableStyleLight13"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12" displayName="Table12" ref="F12:K16" totalsRowShown="0">
  <autoFilter ref="F12:K16" xr:uid="{00000000-0009-0000-0100-000009000000}"/>
  <tableColumns count="6">
    <tableColumn id="1" xr3:uid="{00000000-0010-0000-0800-000001000000}" name="Column1"/>
    <tableColumn id="2" xr3:uid="{00000000-0010-0000-0800-000002000000}" name="EU citizen"/>
    <tableColumn id="3" xr3:uid="{00000000-0010-0000-0800-000003000000}" name="NGO"/>
    <tableColumn id="4" xr3:uid="{00000000-0010-0000-0800-000004000000}" name="Business association"/>
    <tableColumn id="5" xr3:uid="{00000000-0010-0000-0800-000005000000}" name="Company/business organisation"/>
    <tableColumn id="6" xr3:uid="{00000000-0010-0000-0800-000006000000}" name="Public authority"/>
  </tableColumns>
  <tableStyleInfo name="TableStyleLight13"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8F08D34-9F5C-4FB6-93B3-0BFDE7255DC3}" name="Table221" displayName="Table221" ref="A12:B19" totalsRowShown="0">
  <autoFilter ref="A12:B19" xr:uid="{DBB3A729-0A49-4B7C-B6CD-4797803DE6B9}"/>
  <sortState xmlns:xlrd2="http://schemas.microsoft.com/office/spreadsheetml/2017/richdata2" ref="A13:B19">
    <sortCondition descending="1" ref="B2:B9"/>
  </sortState>
  <tableColumns count="2">
    <tableColumn id="1" xr3:uid="{99D279BC-4179-402D-8CDE-0813D4268F3A}" name="Column1"/>
    <tableColumn id="2" xr3:uid="{DD0E7972-C916-4BF7-8612-2F60A573AD0B}" name="Count" dataDxfId="2">
      <calculatedColumnFormula>COUNTIF(A$12:A$141, "*the period during which political ads are permitted*")</calculatedColumnFormula>
    </tableColumn>
  </tableColumns>
  <tableStyleInfo name="TableStyleLight13"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3" displayName="Table13" ref="F14:H18" totalsRowShown="0">
  <autoFilter ref="F14:H18" xr:uid="{00000000-0009-0000-0100-00000A000000}"/>
  <tableColumns count="3">
    <tableColumn id="1" xr3:uid="{00000000-0010-0000-0900-000001000000}" name="Column1"/>
    <tableColumn id="2" xr3:uid="{00000000-0010-0000-0900-000002000000}" name="...for use during European Parliamentary elections?"/>
    <tableColumn id="3" xr3:uid="{00000000-0010-0000-0900-000003000000}" name="...for use to support European Citizens Initiatives?"/>
  </tableColumns>
  <tableStyleInfo name="TableStyleLight13"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6AD608E-FECD-44B2-843F-5BFD902D62B6}" name="Table19" displayName="Table19" ref="F4:H10" totalsRowShown="0">
  <autoFilter ref="F4:H10" xr:uid="{D17BD609-F1FB-417A-A2A6-3E1C95935BD5}"/>
  <sortState xmlns:xlrd2="http://schemas.microsoft.com/office/spreadsheetml/2017/richdata2" ref="F5:H10">
    <sortCondition descending="1" ref="H4:H10"/>
  </sortState>
  <tableColumns count="3">
    <tableColumn id="1" xr3:uid="{4265FE29-19A6-4119-BA1B-6DFBCF6DF1A0}" name="Column1"/>
    <tableColumn id="2" xr3:uid="{C601EEE7-BEB0-434F-BF19-7EFCCF2A0684}" name="Column2"/>
    <tableColumn id="3" xr3:uid="{358F1CD9-C9D4-471E-B61B-1CD78C6EAB27}" name="Column3"/>
  </tableColumns>
  <tableStyleInfo name="TableStyleLight13"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4" displayName="Table4" ref="F3:K9" totalsRowShown="0">
  <autoFilter ref="F3:K9" xr:uid="{00000000-0009-0000-0100-00000B000000}"/>
  <tableColumns count="6">
    <tableColumn id="1" xr3:uid="{00000000-0010-0000-0A00-000001000000}" name="Row Labels"/>
    <tableColumn id="2" xr3:uid="{00000000-0010-0000-0A00-000002000000}" name="Disclose their ad spending online in real time"/>
    <tableColumn id="3" xr3:uid="{00000000-0010-0000-0A00-000003000000}" name="Maintain examples on their website of the ads they sponsor"/>
    <tableColumn id="4" xr3:uid="{00000000-0010-0000-0A00-000004000000}" name="Disclose the advert targeting services they use"/>
    <tableColumn id="5" xr3:uid="{00000000-0010-0000-0A00-000005000000}" name="Refrain from using certain technologies which can be used to mislead (e.g. micro-targeting and other data-driven techniques, ad amplification, etc)"/>
    <tableColumn id="6" xr3:uid="{00000000-0010-0000-0A00-000006000000}" name="Refrain from political advertising altogether (rely on national campaigns only)"/>
  </tableColumns>
  <tableStyleInfo name="TableStyleLight13"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4" displayName="Table14" ref="F11:K15" totalsRowShown="0">
  <autoFilter ref="F11:K15" xr:uid="{00000000-0009-0000-0100-00000C000000}"/>
  <tableColumns count="6">
    <tableColumn id="1" xr3:uid="{00000000-0010-0000-0B00-000001000000}" name="Column1"/>
    <tableColumn id="2" xr3:uid="{00000000-0010-0000-0B00-000002000000}" name="EU citizen"/>
    <tableColumn id="3" xr3:uid="{00000000-0010-0000-0B00-000003000000}" name="NGO"/>
    <tableColumn id="4" xr3:uid="{00000000-0010-0000-0B00-000004000000}" name="Business association"/>
    <tableColumn id="5" xr3:uid="{00000000-0010-0000-0B00-000005000000}" name="Company/business organisation"/>
    <tableColumn id="6" xr3:uid="{00000000-0010-0000-0B00-000006000000}" name="Public authority"/>
  </tableColumns>
  <tableStyleInfo name="TableStyleLight13"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5" displayName="Table5" ref="F25:L31" totalsRowShown="0">
  <autoFilter ref="F25:L31" xr:uid="{00000000-0009-0000-0100-00000D000000}"/>
  <tableColumns count="7">
    <tableColumn id="1" xr3:uid="{00000000-0010-0000-0C00-000001000000}" name="Row Labels"/>
    <tableColumn id="2" xr3:uid="{00000000-0010-0000-0C00-000002000000}" name="retain the ad itself"/>
    <tableColumn id="3" xr3:uid="{00000000-0010-0000-0C00-000003000000}" name="who placed the ad"/>
    <tableColumn id="4" xr3:uid="{00000000-0010-0000-0C00-000004000000}" name="the amount paid"/>
    <tableColumn id="5" xr3:uid="{00000000-0010-0000-0C00-000005000000}" name="on the use of targeting and amplification techniques"/>
    <tableColumn id="6" xr3:uid="{00000000-0010-0000-0C00-000006000000}" name="on when and where the ad appeared (where available)"/>
    <tableColumn id="7" xr3:uid="{00000000-0010-0000-0C00-000007000000}" name="Other"/>
  </tableColumns>
  <tableStyleInfo name="TableStyleLight13"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6" displayName="Table6" ref="F41:J47" totalsRowShown="0">
  <autoFilter ref="F41:J47" xr:uid="{00000000-0009-0000-0100-00000E000000}"/>
  <tableColumns count="5">
    <tableColumn id="1" xr3:uid="{00000000-0010-0000-0D00-000001000000}" name="Row Labels"/>
    <tableColumn id="2" xr3:uid="{00000000-0010-0000-0D00-000002000000}" name="be banned for political ads"/>
    <tableColumn id="3" xr3:uid="{00000000-0010-0000-0D00-000003000000}" name="be subject to a user opt-in: you don’t get them unless you opt in"/>
    <tableColumn id="4" xr3:uid="{00000000-0010-0000-0D00-000004000000}" name="be subject to a user opt-out: you get them unless you opt out"/>
    <tableColumn id="5" xr3:uid="{00000000-0010-0000-0D00-000005000000}" name="Other"/>
  </tableColumns>
  <tableStyleInfo name="TableStyleLight13"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F74:J80" totalsRowShown="0">
  <autoFilter ref="F74:J80" xr:uid="{00000000-0009-0000-0100-00000F000000}"/>
  <tableColumns count="5">
    <tableColumn id="1" xr3:uid="{00000000-0010-0000-0E00-000001000000}" name="Row Labels"/>
    <tableColumn id="2" xr3:uid="{00000000-0010-0000-0E00-000002000000}" name="Paid for likes"/>
    <tableColumn id="3" xr3:uid="{00000000-0010-0000-0E00-000003000000}" name="Bot software"/>
    <tableColumn id="4" xr3:uid="{00000000-0010-0000-0E00-000004000000}" name="Paid for influencers"/>
    <tableColumn id="5" xr3:uid="{00000000-0010-0000-0E00-000005000000}" name="Other"/>
  </tableColumns>
  <tableStyleInfo name="TableStyleLight13"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F12:K16" totalsRowShown="0">
  <autoFilter ref="F12:K16" xr:uid="{00000000-0009-0000-0100-000010000000}"/>
  <tableColumns count="6">
    <tableColumn id="1" xr3:uid="{00000000-0010-0000-0F00-000001000000}" name="Column1"/>
    <tableColumn id="2" xr3:uid="{00000000-0010-0000-0F00-000002000000}" name="EU citizen"/>
    <tableColumn id="3" xr3:uid="{00000000-0010-0000-0F00-000003000000}" name="NGO"/>
    <tableColumn id="4" xr3:uid="{00000000-0010-0000-0F00-000004000000}" name="Business association"/>
    <tableColumn id="5" xr3:uid="{00000000-0010-0000-0F00-000005000000}" name="Company/business organisation"/>
    <tableColumn id="6" xr3:uid="{00000000-0010-0000-0F00-000006000000}" name="Public authority"/>
  </tableColumns>
  <tableStyleInfo name="TableStyleLight13"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F11:K15" totalsRowShown="0">
  <autoFilter ref="F11:K15" xr:uid="{00000000-0009-0000-0100-000011000000}"/>
  <tableColumns count="6">
    <tableColumn id="1" xr3:uid="{00000000-0010-0000-1000-000001000000}" name="Column1"/>
    <tableColumn id="2" xr3:uid="{00000000-0010-0000-1000-000002000000}" name="EU citizen"/>
    <tableColumn id="3" xr3:uid="{00000000-0010-0000-1000-000003000000}" name="NGO"/>
    <tableColumn id="4" xr3:uid="{00000000-0010-0000-1000-000004000000}" name="Business association"/>
    <tableColumn id="5" xr3:uid="{00000000-0010-0000-1000-000005000000}" name="Company/business organisation"/>
    <tableColumn id="6" xr3:uid="{00000000-0010-0000-1000-000006000000}" name="Public authority"/>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isinfo.quaidorsay.fr/en/social-media-ad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8" Type="http://schemas.openxmlformats.org/officeDocument/2006/relationships/pivotTable" Target="../pivotTables/pivotTable12.xml"/><Relationship Id="rId13" Type="http://schemas.openxmlformats.org/officeDocument/2006/relationships/table" Target="../tables/table1.xml"/><Relationship Id="rId3" Type="http://schemas.openxmlformats.org/officeDocument/2006/relationships/pivotTable" Target="../pivotTables/pivotTable7.xml"/><Relationship Id="rId7" Type="http://schemas.openxmlformats.org/officeDocument/2006/relationships/pivotTable" Target="../pivotTables/pivotTable11.xml"/><Relationship Id="rId12" Type="http://schemas.openxmlformats.org/officeDocument/2006/relationships/drawing" Target="../drawings/drawing5.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pivotTable" Target="../pivotTables/pivotTable10.xml"/><Relationship Id="rId11" Type="http://schemas.openxmlformats.org/officeDocument/2006/relationships/pivotTable" Target="../pivotTables/pivotTable15.xml"/><Relationship Id="rId5" Type="http://schemas.openxmlformats.org/officeDocument/2006/relationships/pivotTable" Target="../pivotTables/pivotTable9.xml"/><Relationship Id="rId15" Type="http://schemas.openxmlformats.org/officeDocument/2006/relationships/table" Target="../tables/table3.xml"/><Relationship Id="rId10" Type="http://schemas.openxmlformats.org/officeDocument/2006/relationships/pivotTable" Target="../pivotTables/pivotTable14.xml"/><Relationship Id="rId4" Type="http://schemas.openxmlformats.org/officeDocument/2006/relationships/pivotTable" Target="../pivotTables/pivotTable8.xml"/><Relationship Id="rId9" Type="http://schemas.openxmlformats.org/officeDocument/2006/relationships/pivotTable" Target="../pivotTables/pivotTable13.xml"/><Relationship Id="rId1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8" Type="http://schemas.openxmlformats.org/officeDocument/2006/relationships/pivotTable" Target="../pivotTables/pivotTable23.xml"/><Relationship Id="rId3" Type="http://schemas.openxmlformats.org/officeDocument/2006/relationships/pivotTable" Target="../pivotTables/pivotTable18.xml"/><Relationship Id="rId7" Type="http://schemas.openxmlformats.org/officeDocument/2006/relationships/pivotTable" Target="../pivotTables/pivotTable22.xml"/><Relationship Id="rId2" Type="http://schemas.openxmlformats.org/officeDocument/2006/relationships/pivotTable" Target="../pivotTables/pivotTable17.xml"/><Relationship Id="rId1" Type="http://schemas.openxmlformats.org/officeDocument/2006/relationships/pivotTable" Target="../pivotTables/pivotTable16.xml"/><Relationship Id="rId6" Type="http://schemas.openxmlformats.org/officeDocument/2006/relationships/pivotTable" Target="../pivotTables/pivotTable21.xml"/><Relationship Id="rId5" Type="http://schemas.openxmlformats.org/officeDocument/2006/relationships/pivotTable" Target="../pivotTables/pivotTable20.xml"/><Relationship Id="rId10" Type="http://schemas.openxmlformats.org/officeDocument/2006/relationships/table" Target="../tables/table4.xml"/><Relationship Id="rId4" Type="http://schemas.openxmlformats.org/officeDocument/2006/relationships/pivotTable" Target="../pivotTables/pivotTable19.xml"/><Relationship Id="rId9"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ivotTable" Target="../pivotTables/pivotTable26.xml"/><Relationship Id="rId2" Type="http://schemas.openxmlformats.org/officeDocument/2006/relationships/pivotTable" Target="../pivotTables/pivotTable25.xml"/><Relationship Id="rId1" Type="http://schemas.openxmlformats.org/officeDocument/2006/relationships/pivotTable" Target="../pivotTables/pivotTable24.xml"/><Relationship Id="rId5" Type="http://schemas.openxmlformats.org/officeDocument/2006/relationships/table" Target="../tables/table5.xm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ivotTable" Target="../pivotTables/pivotTable28.xml"/><Relationship Id="rId1" Type="http://schemas.openxmlformats.org/officeDocument/2006/relationships/pivotTable" Target="../pivotTables/pivotTable27.xml"/><Relationship Id="rId4"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ivotTable" Target="../pivotTables/pivotTable30.xml"/><Relationship Id="rId1" Type="http://schemas.openxmlformats.org/officeDocument/2006/relationships/pivotTable" Target="../pivotTables/pivotTable29.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ivotTable" Target="../pivotTables/pivotTable32.xml"/><Relationship Id="rId1" Type="http://schemas.openxmlformats.org/officeDocument/2006/relationships/pivotTable" Target="../pivotTables/pivotTable31.xml"/><Relationship Id="rId4"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8" Type="http://schemas.openxmlformats.org/officeDocument/2006/relationships/pivotTable" Target="../pivotTables/pivotTable40.xml"/><Relationship Id="rId13" Type="http://schemas.openxmlformats.org/officeDocument/2006/relationships/drawing" Target="../drawings/drawing11.xml"/><Relationship Id="rId3" Type="http://schemas.openxmlformats.org/officeDocument/2006/relationships/pivotTable" Target="../pivotTables/pivotTable35.xml"/><Relationship Id="rId7" Type="http://schemas.openxmlformats.org/officeDocument/2006/relationships/pivotTable" Target="../pivotTables/pivotTable39.xml"/><Relationship Id="rId12" Type="http://schemas.openxmlformats.org/officeDocument/2006/relationships/pivotTable" Target="../pivotTables/pivotTable44.xml"/><Relationship Id="rId2" Type="http://schemas.openxmlformats.org/officeDocument/2006/relationships/pivotTable" Target="../pivotTables/pivotTable34.xml"/><Relationship Id="rId1" Type="http://schemas.openxmlformats.org/officeDocument/2006/relationships/pivotTable" Target="../pivotTables/pivotTable33.xml"/><Relationship Id="rId6" Type="http://schemas.openxmlformats.org/officeDocument/2006/relationships/pivotTable" Target="../pivotTables/pivotTable38.xml"/><Relationship Id="rId11" Type="http://schemas.openxmlformats.org/officeDocument/2006/relationships/pivotTable" Target="../pivotTables/pivotTable43.xml"/><Relationship Id="rId5" Type="http://schemas.openxmlformats.org/officeDocument/2006/relationships/pivotTable" Target="../pivotTables/pivotTable37.xml"/><Relationship Id="rId15" Type="http://schemas.openxmlformats.org/officeDocument/2006/relationships/table" Target="../tables/table9.xml"/><Relationship Id="rId10" Type="http://schemas.openxmlformats.org/officeDocument/2006/relationships/pivotTable" Target="../pivotTables/pivotTable42.xml"/><Relationship Id="rId4" Type="http://schemas.openxmlformats.org/officeDocument/2006/relationships/pivotTable" Target="../pivotTables/pivotTable36.xml"/><Relationship Id="rId9" Type="http://schemas.openxmlformats.org/officeDocument/2006/relationships/pivotTable" Target="../pivotTables/pivotTable41.xml"/><Relationship Id="rId14"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ivotTable" Target="../pivotTables/pivotTable46.xml"/><Relationship Id="rId1" Type="http://schemas.openxmlformats.org/officeDocument/2006/relationships/pivotTable" Target="../pivotTables/pivotTable45.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ivotTable" Target="../pivotTables/pivotTable48.xml"/><Relationship Id="rId1" Type="http://schemas.openxmlformats.org/officeDocument/2006/relationships/pivotTable" Target="../pivotTables/pivotTable47.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ivotTable" Target="../pivotTables/pivotTable50.xml"/><Relationship Id="rId1" Type="http://schemas.openxmlformats.org/officeDocument/2006/relationships/pivotTable" Target="../pivotTables/pivotTable49.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ivotTable" Target="../pivotTables/pivotTable52.xml"/><Relationship Id="rId1" Type="http://schemas.openxmlformats.org/officeDocument/2006/relationships/pivotTable" Target="../pivotTables/pivotTable51.xml"/><Relationship Id="rId4" Type="http://schemas.openxmlformats.org/officeDocument/2006/relationships/table" Target="../tables/table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ivotTable" Target="../pivotTables/pivotTable5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ivotTable" Target="../pivotTables/pivotTable54.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55.xml"/></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56.xml"/></Relationships>
</file>

<file path=xl/worksheets/_rels/sheet2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8.xml"/><Relationship Id="rId1" Type="http://schemas.openxmlformats.org/officeDocument/2006/relationships/pivotTable" Target="../pivotTables/pivotTable57.xml"/></Relationships>
</file>

<file path=xl/worksheets/_rels/sheet22.xml.rels><?xml version="1.0" encoding="UTF-8" standalone="yes"?>
<Relationships xmlns="http://schemas.openxmlformats.org/package/2006/relationships"><Relationship Id="rId3" Type="http://schemas.openxmlformats.org/officeDocument/2006/relationships/pivotTable" Target="../pivotTables/pivotTable60.xml"/><Relationship Id="rId7" Type="http://schemas.openxmlformats.org/officeDocument/2006/relationships/table" Target="../tables/table13.xml"/><Relationship Id="rId2" Type="http://schemas.openxmlformats.org/officeDocument/2006/relationships/pivotTable" Target="../pivotTables/pivotTable59.xml"/><Relationship Id="rId1" Type="http://schemas.openxmlformats.org/officeDocument/2006/relationships/pivotTable" Target="../pivotTables/pivotTable58.xml"/><Relationship Id="rId6" Type="http://schemas.openxmlformats.org/officeDocument/2006/relationships/table" Target="../tables/table12.xml"/><Relationship Id="rId5" Type="http://schemas.openxmlformats.org/officeDocument/2006/relationships/drawing" Target="../drawings/drawing19.xml"/><Relationship Id="rId4"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3" Type="http://schemas.openxmlformats.org/officeDocument/2006/relationships/pivotTable" Target="../pivotTables/pivotTable63.xml"/><Relationship Id="rId7" Type="http://schemas.openxmlformats.org/officeDocument/2006/relationships/table" Target="../tables/table14.xml"/><Relationship Id="rId2" Type="http://schemas.openxmlformats.org/officeDocument/2006/relationships/pivotTable" Target="../pivotTables/pivotTable62.xml"/><Relationship Id="rId1" Type="http://schemas.openxmlformats.org/officeDocument/2006/relationships/pivotTable" Target="../pivotTables/pivotTable61.xml"/><Relationship Id="rId6" Type="http://schemas.openxmlformats.org/officeDocument/2006/relationships/drawing" Target="../drawings/drawing20.xml"/><Relationship Id="rId5" Type="http://schemas.openxmlformats.org/officeDocument/2006/relationships/pivotTable" Target="../pivotTables/pivotTable65.xml"/><Relationship Id="rId4" Type="http://schemas.openxmlformats.org/officeDocument/2006/relationships/pivotTable" Target="../pivotTables/pivotTable64.xml"/></Relationships>
</file>

<file path=xl/worksheets/_rels/sheet24.xml.rels><?xml version="1.0" encoding="UTF-8" standalone="yes"?>
<Relationships xmlns="http://schemas.openxmlformats.org/package/2006/relationships"><Relationship Id="rId1" Type="http://schemas.openxmlformats.org/officeDocument/2006/relationships/pivotTable" Target="../pivotTables/pivotTable66.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ivotTable" Target="../pivotTables/pivotTable68.xml"/><Relationship Id="rId1" Type="http://schemas.openxmlformats.org/officeDocument/2006/relationships/pivotTable" Target="../pivotTables/pivotTable67.xml"/><Relationship Id="rId4" Type="http://schemas.openxmlformats.org/officeDocument/2006/relationships/table" Target="../tables/table15.xml"/></Relationships>
</file>

<file path=xl/worksheets/_rels/sheet26.xml.rels><?xml version="1.0" encoding="UTF-8" standalone="yes"?>
<Relationships xmlns="http://schemas.openxmlformats.org/package/2006/relationships"><Relationship Id="rId1" Type="http://schemas.openxmlformats.org/officeDocument/2006/relationships/pivotTable" Target="../pivotTables/pivotTable69.xml"/></Relationships>
</file>

<file path=xl/worksheets/_rels/sheet27.xml.rels><?xml version="1.0" encoding="UTF-8" standalone="yes"?>
<Relationships xmlns="http://schemas.openxmlformats.org/package/2006/relationships"><Relationship Id="rId8" Type="http://schemas.openxmlformats.org/officeDocument/2006/relationships/drawing" Target="../drawings/drawing22.xml"/><Relationship Id="rId3" Type="http://schemas.openxmlformats.org/officeDocument/2006/relationships/pivotTable" Target="../pivotTables/pivotTable72.xml"/><Relationship Id="rId7" Type="http://schemas.openxmlformats.org/officeDocument/2006/relationships/pivotTable" Target="../pivotTables/pivotTable76.xml"/><Relationship Id="rId2" Type="http://schemas.openxmlformats.org/officeDocument/2006/relationships/pivotTable" Target="../pivotTables/pivotTable71.xml"/><Relationship Id="rId1" Type="http://schemas.openxmlformats.org/officeDocument/2006/relationships/pivotTable" Target="../pivotTables/pivotTable70.xml"/><Relationship Id="rId6" Type="http://schemas.openxmlformats.org/officeDocument/2006/relationships/pivotTable" Target="../pivotTables/pivotTable75.xml"/><Relationship Id="rId5" Type="http://schemas.openxmlformats.org/officeDocument/2006/relationships/pivotTable" Target="../pivotTables/pivotTable74.xml"/><Relationship Id="rId4" Type="http://schemas.openxmlformats.org/officeDocument/2006/relationships/pivotTable" Target="../pivotTables/pivotTable73.xml"/><Relationship Id="rId9" Type="http://schemas.openxmlformats.org/officeDocument/2006/relationships/table" Target="../tables/table16.xml"/></Relationships>
</file>

<file path=xl/worksheets/_rels/sheet28.xml.rels><?xml version="1.0" encoding="UTF-8" standalone="yes"?>
<Relationships xmlns="http://schemas.openxmlformats.org/package/2006/relationships"><Relationship Id="rId8" Type="http://schemas.openxmlformats.org/officeDocument/2006/relationships/pivotTable" Target="../pivotTables/pivotTable84.xml"/><Relationship Id="rId13" Type="http://schemas.openxmlformats.org/officeDocument/2006/relationships/table" Target="../tables/table17.xml"/><Relationship Id="rId3" Type="http://schemas.openxmlformats.org/officeDocument/2006/relationships/pivotTable" Target="../pivotTables/pivotTable79.xml"/><Relationship Id="rId7" Type="http://schemas.openxmlformats.org/officeDocument/2006/relationships/pivotTable" Target="../pivotTables/pivotTable83.xml"/><Relationship Id="rId12" Type="http://schemas.openxmlformats.org/officeDocument/2006/relationships/drawing" Target="../drawings/drawing23.xml"/><Relationship Id="rId2" Type="http://schemas.openxmlformats.org/officeDocument/2006/relationships/pivotTable" Target="../pivotTables/pivotTable78.xml"/><Relationship Id="rId1" Type="http://schemas.openxmlformats.org/officeDocument/2006/relationships/pivotTable" Target="../pivotTables/pivotTable77.xml"/><Relationship Id="rId6" Type="http://schemas.openxmlformats.org/officeDocument/2006/relationships/pivotTable" Target="../pivotTables/pivotTable82.xml"/><Relationship Id="rId11" Type="http://schemas.openxmlformats.org/officeDocument/2006/relationships/printerSettings" Target="../printerSettings/printerSettings2.bin"/><Relationship Id="rId5" Type="http://schemas.openxmlformats.org/officeDocument/2006/relationships/pivotTable" Target="../pivotTables/pivotTable81.xml"/><Relationship Id="rId15" Type="http://schemas.openxmlformats.org/officeDocument/2006/relationships/table" Target="../tables/table19.xml"/><Relationship Id="rId10" Type="http://schemas.openxmlformats.org/officeDocument/2006/relationships/pivotTable" Target="../pivotTables/pivotTable86.xml"/><Relationship Id="rId4" Type="http://schemas.openxmlformats.org/officeDocument/2006/relationships/pivotTable" Target="../pivotTables/pivotTable80.xml"/><Relationship Id="rId9" Type="http://schemas.openxmlformats.org/officeDocument/2006/relationships/pivotTable" Target="../pivotTables/pivotTable85.xml"/><Relationship Id="rId14" Type="http://schemas.openxmlformats.org/officeDocument/2006/relationships/table" Target="../tables/table18.xm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ivotTable" Target="../pivotTables/pivotTable88.xml"/><Relationship Id="rId1" Type="http://schemas.openxmlformats.org/officeDocument/2006/relationships/pivotTable" Target="../pivotTables/pivotTable87.xml"/><Relationship Id="rId4"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R141"/>
  <sheetViews>
    <sheetView topLeftCell="BW125" zoomScaleNormal="100" workbookViewId="0">
      <selection activeCell="CH152" sqref="CH152"/>
    </sheetView>
  </sheetViews>
  <sheetFormatPr defaultColWidth="9" defaultRowHeight="13.8" x14ac:dyDescent="0.25"/>
  <cols>
    <col min="1" max="1" width="10.69921875" hidden="1" customWidth="1"/>
    <col min="2" max="2" width="16.19921875" customWidth="1"/>
    <col min="3" max="6" width="10.69921875" customWidth="1"/>
    <col min="7" max="7" width="26.296875" customWidth="1"/>
    <col min="8" max="8" width="25.09765625" customWidth="1"/>
    <col min="9" max="122" width="10.69921875" customWidth="1"/>
    <col min="123" max="123" width="9" customWidth="1"/>
  </cols>
  <sheetData>
    <row r="1" spans="1:122" x14ac:dyDescent="0.25">
      <c r="A1" t="s">
        <v>0</v>
      </c>
      <c r="B1" t="s">
        <v>1</v>
      </c>
    </row>
    <row r="2" spans="1:122" x14ac:dyDescent="0.25">
      <c r="A2" t="s">
        <v>2</v>
      </c>
      <c r="B2" s="1">
        <v>44292.486539351848</v>
      </c>
    </row>
    <row r="4" spans="1:122" x14ac:dyDescent="0.25">
      <c r="A4" s="2" t="s">
        <v>3</v>
      </c>
      <c r="B4" s="2" t="s">
        <v>4</v>
      </c>
      <c r="C4" s="2" t="s">
        <v>5</v>
      </c>
      <c r="D4" s="2" t="s">
        <v>6</v>
      </c>
      <c r="E4" s="2" t="s">
        <v>6</v>
      </c>
      <c r="F4" s="2" t="s">
        <v>7</v>
      </c>
      <c r="G4" s="2" t="s">
        <v>8</v>
      </c>
      <c r="H4" s="2" t="s">
        <v>9</v>
      </c>
      <c r="I4" s="2" t="s">
        <v>10</v>
      </c>
      <c r="J4" s="2" t="s">
        <v>11</v>
      </c>
      <c r="K4" s="2" t="s">
        <v>11</v>
      </c>
      <c r="L4" s="2" t="s">
        <v>12</v>
      </c>
      <c r="M4" s="2" t="s">
        <v>13</v>
      </c>
      <c r="N4" s="2" t="s">
        <v>14</v>
      </c>
      <c r="O4" s="2" t="s">
        <v>15</v>
      </c>
      <c r="P4" s="2" t="s">
        <v>16</v>
      </c>
      <c r="Q4" s="2" t="s">
        <v>17</v>
      </c>
      <c r="R4" s="2" t="s">
        <v>18</v>
      </c>
      <c r="S4" s="2" t="s">
        <v>19</v>
      </c>
      <c r="T4" s="2" t="s">
        <v>20</v>
      </c>
      <c r="U4" s="2" t="s">
        <v>21</v>
      </c>
      <c r="V4" s="2" t="s">
        <v>22</v>
      </c>
      <c r="W4" s="2" t="s">
        <v>23</v>
      </c>
      <c r="X4" s="2" t="s">
        <v>24</v>
      </c>
      <c r="Y4" s="2" t="s">
        <v>25</v>
      </c>
      <c r="Z4" s="2" t="s">
        <v>26</v>
      </c>
      <c r="AA4" s="2" t="s">
        <v>25</v>
      </c>
      <c r="AB4" s="2" t="s">
        <v>27</v>
      </c>
      <c r="AC4" s="2" t="s">
        <v>28</v>
      </c>
      <c r="AD4" s="2" t="s">
        <v>29</v>
      </c>
      <c r="AE4" s="2" t="s">
        <v>30</v>
      </c>
      <c r="AF4" s="2" t="s">
        <v>31</v>
      </c>
      <c r="AG4" s="2" t="s">
        <v>32</v>
      </c>
      <c r="AH4" s="2" t="s">
        <v>33</v>
      </c>
      <c r="AI4" s="2" t="s">
        <v>34</v>
      </c>
      <c r="AJ4" s="2" t="s">
        <v>35</v>
      </c>
      <c r="AK4" s="2" t="s">
        <v>14</v>
      </c>
      <c r="AL4" s="2" t="s">
        <v>36</v>
      </c>
      <c r="AM4" s="2" t="s">
        <v>37</v>
      </c>
      <c r="AN4" s="2" t="s">
        <v>25</v>
      </c>
      <c r="AO4" s="2" t="s">
        <v>38</v>
      </c>
      <c r="AP4" s="2" t="s">
        <v>25</v>
      </c>
      <c r="AQ4" s="2" t="s">
        <v>39</v>
      </c>
      <c r="AR4" s="2" t="s">
        <v>25</v>
      </c>
      <c r="AS4" s="2" t="s">
        <v>40</v>
      </c>
      <c r="AT4" s="2" t="s">
        <v>25</v>
      </c>
      <c r="AU4" s="2" t="s">
        <v>41</v>
      </c>
      <c r="AV4" s="2" t="s">
        <v>25</v>
      </c>
      <c r="AW4" s="2" t="s">
        <v>42</v>
      </c>
      <c r="AX4" s="2" t="s">
        <v>43</v>
      </c>
      <c r="AY4" s="2" t="s">
        <v>44</v>
      </c>
      <c r="AZ4" s="2" t="s">
        <v>45</v>
      </c>
      <c r="BA4" s="2" t="s">
        <v>46</v>
      </c>
      <c r="BB4" s="2" t="s">
        <v>47</v>
      </c>
      <c r="BC4" s="2" t="s">
        <v>48</v>
      </c>
      <c r="BD4" s="2" t="s">
        <v>25</v>
      </c>
      <c r="BE4" s="2" t="s">
        <v>49</v>
      </c>
      <c r="BF4" s="2" t="s">
        <v>25</v>
      </c>
      <c r="BG4" s="2" t="s">
        <v>50</v>
      </c>
      <c r="BH4" s="2" t="s">
        <v>25</v>
      </c>
      <c r="BI4" s="2" t="s">
        <v>51</v>
      </c>
      <c r="BJ4" s="2" t="s">
        <v>25</v>
      </c>
      <c r="BK4" s="2" t="s">
        <v>52</v>
      </c>
      <c r="BL4" s="2" t="s">
        <v>25</v>
      </c>
      <c r="BM4" s="2" t="s">
        <v>53</v>
      </c>
      <c r="BN4" s="2" t="s">
        <v>25</v>
      </c>
      <c r="BO4" s="2" t="s">
        <v>54</v>
      </c>
      <c r="BP4" s="2" t="s">
        <v>25</v>
      </c>
      <c r="BQ4" s="2" t="s">
        <v>55</v>
      </c>
      <c r="BR4" s="2" t="s">
        <v>25</v>
      </c>
      <c r="BS4" s="2" t="s">
        <v>56</v>
      </c>
      <c r="BT4" s="2" t="s">
        <v>25</v>
      </c>
      <c r="BU4" s="2" t="s">
        <v>57</v>
      </c>
      <c r="BV4" s="2" t="s">
        <v>25</v>
      </c>
      <c r="BW4" s="2" t="s">
        <v>58</v>
      </c>
      <c r="BX4" s="2" t="s">
        <v>25</v>
      </c>
      <c r="BY4" s="2" t="s">
        <v>59</v>
      </c>
      <c r="BZ4" s="2" t="s">
        <v>25</v>
      </c>
      <c r="CA4" s="2" t="s">
        <v>60</v>
      </c>
      <c r="CB4" s="2" t="s">
        <v>14</v>
      </c>
      <c r="CC4" s="2" t="s">
        <v>61</v>
      </c>
      <c r="CD4" s="2" t="s">
        <v>62</v>
      </c>
      <c r="CE4" s="2" t="s">
        <v>25</v>
      </c>
      <c r="CF4" s="2" t="s">
        <v>63</v>
      </c>
      <c r="CG4" s="2" t="s">
        <v>25</v>
      </c>
      <c r="CH4" s="2" t="s">
        <v>64</v>
      </c>
      <c r="CI4" s="2" t="s">
        <v>65</v>
      </c>
      <c r="CJ4" s="2" t="s">
        <v>66</v>
      </c>
      <c r="CK4" s="2" t="s">
        <v>67</v>
      </c>
      <c r="CL4" s="2" t="s">
        <v>68</v>
      </c>
      <c r="CM4" s="2" t="s">
        <v>69</v>
      </c>
      <c r="CN4" s="2" t="s">
        <v>70</v>
      </c>
      <c r="CO4" s="2" t="s">
        <v>71</v>
      </c>
      <c r="CP4" s="2" t="s">
        <v>72</v>
      </c>
      <c r="CQ4" s="2" t="s">
        <v>25</v>
      </c>
      <c r="CR4" s="2" t="s">
        <v>73</v>
      </c>
      <c r="CS4" s="2" t="s">
        <v>74</v>
      </c>
      <c r="CT4" s="2" t="s">
        <v>75</v>
      </c>
      <c r="CU4" s="2" t="s">
        <v>76</v>
      </c>
      <c r="CV4" s="2" t="s">
        <v>77</v>
      </c>
      <c r="CW4" s="2" t="s">
        <v>78</v>
      </c>
      <c r="CX4" s="2" t="s">
        <v>79</v>
      </c>
      <c r="CY4" s="2" t="s">
        <v>80</v>
      </c>
      <c r="CZ4" s="2" t="s">
        <v>81</v>
      </c>
      <c r="DA4" s="2" t="s">
        <v>82</v>
      </c>
      <c r="DB4" s="2" t="s">
        <v>83</v>
      </c>
      <c r="DC4" s="2" t="s">
        <v>84</v>
      </c>
      <c r="DD4" s="2" t="s">
        <v>25</v>
      </c>
      <c r="DE4" s="2" t="s">
        <v>85</v>
      </c>
      <c r="DF4" s="2" t="s">
        <v>86</v>
      </c>
      <c r="DG4" s="2" t="s">
        <v>87</v>
      </c>
      <c r="DH4" s="2" t="s">
        <v>88</v>
      </c>
      <c r="DI4" s="2" t="s">
        <v>83</v>
      </c>
      <c r="DJ4" s="2" t="s">
        <v>89</v>
      </c>
      <c r="DK4" s="2" t="s">
        <v>90</v>
      </c>
      <c r="DL4" s="2" t="s">
        <v>91</v>
      </c>
      <c r="DM4" s="2" t="s">
        <v>92</v>
      </c>
      <c r="DN4" s="2" t="s">
        <v>83</v>
      </c>
      <c r="DO4" s="2" t="s">
        <v>93</v>
      </c>
      <c r="DP4" s="2" t="s">
        <v>94</v>
      </c>
      <c r="DQ4" s="2" t="s">
        <v>95</v>
      </c>
      <c r="DR4" s="2" t="s">
        <v>96</v>
      </c>
    </row>
    <row r="5" spans="1:122" x14ac:dyDescent="0.25">
      <c r="A5" t="s">
        <v>97</v>
      </c>
      <c r="B5" t="s">
        <v>98</v>
      </c>
      <c r="I5" t="s">
        <v>99</v>
      </c>
      <c r="J5" t="s">
        <v>100</v>
      </c>
      <c r="L5" t="s">
        <v>101</v>
      </c>
      <c r="M5" t="s">
        <v>102</v>
      </c>
      <c r="O5" t="s">
        <v>103</v>
      </c>
      <c r="P5" t="s">
        <v>104</v>
      </c>
      <c r="Q5" t="s">
        <v>105</v>
      </c>
      <c r="R5" t="s">
        <v>105</v>
      </c>
      <c r="S5" t="s">
        <v>104</v>
      </c>
      <c r="T5" t="s">
        <v>104</v>
      </c>
      <c r="U5" t="s">
        <v>104</v>
      </c>
      <c r="V5" t="s">
        <v>104</v>
      </c>
      <c r="W5" t="s">
        <v>104</v>
      </c>
      <c r="X5" t="s">
        <v>104</v>
      </c>
      <c r="Z5" t="s">
        <v>106</v>
      </c>
      <c r="AB5" t="s">
        <v>101</v>
      </c>
      <c r="AC5" t="s">
        <v>107</v>
      </c>
      <c r="AD5" t="s">
        <v>108</v>
      </c>
      <c r="AE5" t="s">
        <v>109</v>
      </c>
      <c r="AF5" t="s">
        <v>109</v>
      </c>
      <c r="AG5" t="s">
        <v>109</v>
      </c>
      <c r="AH5" t="s">
        <v>110</v>
      </c>
      <c r="AI5" t="s">
        <v>110</v>
      </c>
      <c r="AJ5" t="s">
        <v>110</v>
      </c>
      <c r="AL5" t="s">
        <v>101</v>
      </c>
      <c r="AM5" t="s">
        <v>111</v>
      </c>
      <c r="AO5" t="s">
        <v>101</v>
      </c>
      <c r="AQ5" t="s">
        <v>101</v>
      </c>
      <c r="AS5" t="s">
        <v>101</v>
      </c>
      <c r="AU5" t="s">
        <v>101</v>
      </c>
      <c r="AW5" t="s">
        <v>109</v>
      </c>
      <c r="AX5" t="s">
        <v>109</v>
      </c>
      <c r="AY5" t="s">
        <v>109</v>
      </c>
      <c r="AZ5" t="s">
        <v>110</v>
      </c>
      <c r="BA5" t="s">
        <v>110</v>
      </c>
      <c r="BB5" t="s">
        <v>109</v>
      </c>
      <c r="BC5" t="s">
        <v>101</v>
      </c>
      <c r="BE5" t="s">
        <v>101</v>
      </c>
      <c r="BG5" t="s">
        <v>101</v>
      </c>
      <c r="BI5" t="s">
        <v>101</v>
      </c>
      <c r="BK5" t="s">
        <v>101</v>
      </c>
      <c r="BM5" t="s">
        <v>101</v>
      </c>
      <c r="BO5" t="s">
        <v>101</v>
      </c>
      <c r="BQ5" t="s">
        <v>101</v>
      </c>
      <c r="BS5" t="s">
        <v>112</v>
      </c>
      <c r="BU5" t="s">
        <v>101</v>
      </c>
      <c r="BW5" t="s">
        <v>101</v>
      </c>
      <c r="BY5" t="s">
        <v>101</v>
      </c>
      <c r="CA5" t="s">
        <v>113</v>
      </c>
      <c r="CB5" t="s">
        <v>114</v>
      </c>
      <c r="CC5" s="3">
        <v>3</v>
      </c>
      <c r="CH5" t="s">
        <v>109</v>
      </c>
      <c r="CI5" t="s">
        <v>109</v>
      </c>
      <c r="CJ5" t="s">
        <v>109</v>
      </c>
      <c r="CK5" t="s">
        <v>109</v>
      </c>
      <c r="CL5" t="s">
        <v>110</v>
      </c>
      <c r="CM5" t="s">
        <v>101</v>
      </c>
      <c r="CN5" t="s">
        <v>115</v>
      </c>
      <c r="CO5" t="s">
        <v>116</v>
      </c>
      <c r="CP5" t="s">
        <v>101</v>
      </c>
      <c r="CR5" t="s">
        <v>101</v>
      </c>
      <c r="CT5" t="s">
        <v>117</v>
      </c>
      <c r="CV5" t="s">
        <v>109</v>
      </c>
      <c r="CW5" t="s">
        <v>109</v>
      </c>
      <c r="CX5" t="s">
        <v>109</v>
      </c>
      <c r="CY5" t="s">
        <v>109</v>
      </c>
      <c r="CZ5" t="s">
        <v>109</v>
      </c>
      <c r="DC5" t="s">
        <v>112</v>
      </c>
      <c r="DJ5" t="s">
        <v>109</v>
      </c>
      <c r="DK5" t="s">
        <v>109</v>
      </c>
      <c r="DL5" t="s">
        <v>109</v>
      </c>
      <c r="DO5" t="s">
        <v>118</v>
      </c>
      <c r="DR5" t="s">
        <v>110</v>
      </c>
    </row>
    <row r="6" spans="1:122" x14ac:dyDescent="0.25">
      <c r="A6" t="s">
        <v>97</v>
      </c>
      <c r="B6" t="s">
        <v>98</v>
      </c>
      <c r="I6" t="s">
        <v>99</v>
      </c>
      <c r="J6" t="s">
        <v>119</v>
      </c>
      <c r="L6" t="s">
        <v>101</v>
      </c>
      <c r="M6" t="s">
        <v>120</v>
      </c>
      <c r="O6" t="s">
        <v>121</v>
      </c>
      <c r="P6" t="s">
        <v>104</v>
      </c>
      <c r="Q6" t="s">
        <v>105</v>
      </c>
      <c r="R6" t="s">
        <v>105</v>
      </c>
      <c r="S6" t="s">
        <v>104</v>
      </c>
      <c r="T6" t="s">
        <v>104</v>
      </c>
      <c r="U6" t="s">
        <v>104</v>
      </c>
      <c r="V6" t="s">
        <v>104</v>
      </c>
      <c r="W6" t="s">
        <v>104</v>
      </c>
      <c r="X6" t="s">
        <v>104</v>
      </c>
      <c r="Z6" t="s">
        <v>106</v>
      </c>
      <c r="AA6" t="s">
        <v>122</v>
      </c>
      <c r="AB6" t="s">
        <v>101</v>
      </c>
      <c r="AC6" t="s">
        <v>107</v>
      </c>
      <c r="AD6" t="s">
        <v>123</v>
      </c>
      <c r="AE6" t="s">
        <v>110</v>
      </c>
      <c r="AF6" t="s">
        <v>110</v>
      </c>
      <c r="AG6" t="s">
        <v>110</v>
      </c>
      <c r="AH6" t="s">
        <v>110</v>
      </c>
      <c r="AI6" t="s">
        <v>110</v>
      </c>
      <c r="AJ6" t="s">
        <v>110</v>
      </c>
      <c r="AK6" t="s">
        <v>124</v>
      </c>
      <c r="AL6" t="s">
        <v>101</v>
      </c>
      <c r="AM6" t="s">
        <v>111</v>
      </c>
      <c r="AN6" t="s">
        <v>125</v>
      </c>
      <c r="AO6" t="s">
        <v>101</v>
      </c>
      <c r="AP6" t="s">
        <v>126</v>
      </c>
      <c r="AQ6" t="s">
        <v>118</v>
      </c>
      <c r="AS6" t="s">
        <v>118</v>
      </c>
      <c r="AT6" t="s">
        <v>127</v>
      </c>
      <c r="AU6" t="s">
        <v>101</v>
      </c>
      <c r="AV6" t="s">
        <v>128</v>
      </c>
      <c r="AW6" t="s">
        <v>110</v>
      </c>
      <c r="AX6" t="s">
        <v>109</v>
      </c>
      <c r="AY6" t="s">
        <v>129</v>
      </c>
      <c r="AZ6" t="s">
        <v>110</v>
      </c>
      <c r="BA6" t="s">
        <v>110</v>
      </c>
      <c r="BB6" t="s">
        <v>130</v>
      </c>
      <c r="BC6" t="s">
        <v>101</v>
      </c>
      <c r="BD6" t="s">
        <v>128</v>
      </c>
      <c r="BE6" t="s">
        <v>101</v>
      </c>
      <c r="BF6" t="s">
        <v>131</v>
      </c>
      <c r="BG6" t="s">
        <v>101</v>
      </c>
      <c r="BI6" t="s">
        <v>101</v>
      </c>
      <c r="BK6" t="s">
        <v>101</v>
      </c>
      <c r="BL6" t="s">
        <v>132</v>
      </c>
      <c r="BM6" t="s">
        <v>101</v>
      </c>
      <c r="BN6" t="s">
        <v>133</v>
      </c>
      <c r="BO6" t="s">
        <v>134</v>
      </c>
      <c r="BQ6" t="s">
        <v>112</v>
      </c>
      <c r="BS6" t="s">
        <v>101</v>
      </c>
      <c r="BU6" t="s">
        <v>101</v>
      </c>
      <c r="BV6" t="s">
        <v>135</v>
      </c>
      <c r="BW6" t="s">
        <v>112</v>
      </c>
      <c r="BX6" t="s">
        <v>136</v>
      </c>
      <c r="BY6" t="s">
        <v>101</v>
      </c>
      <c r="BZ6" t="s">
        <v>137</v>
      </c>
      <c r="CA6" t="s">
        <v>138</v>
      </c>
      <c r="CB6" t="s">
        <v>139</v>
      </c>
      <c r="CC6" s="3">
        <v>6</v>
      </c>
      <c r="CD6" t="s">
        <v>101</v>
      </c>
      <c r="CE6" t="s">
        <v>140</v>
      </c>
      <c r="CF6" t="s">
        <v>101</v>
      </c>
      <c r="CG6" t="s">
        <v>140</v>
      </c>
      <c r="CH6" t="s">
        <v>109</v>
      </c>
      <c r="CI6" t="s">
        <v>109</v>
      </c>
      <c r="CJ6" t="s">
        <v>109</v>
      </c>
      <c r="CK6" t="s">
        <v>109</v>
      </c>
      <c r="CL6" t="s">
        <v>141</v>
      </c>
      <c r="CM6" t="s">
        <v>101</v>
      </c>
      <c r="CN6" t="s">
        <v>142</v>
      </c>
      <c r="CP6" t="s">
        <v>112</v>
      </c>
      <c r="CR6" t="s">
        <v>101</v>
      </c>
      <c r="CS6" t="s">
        <v>143</v>
      </c>
      <c r="CT6" t="s">
        <v>117</v>
      </c>
      <c r="CV6" t="s">
        <v>109</v>
      </c>
      <c r="CW6" t="s">
        <v>109</v>
      </c>
      <c r="CX6" t="s">
        <v>109</v>
      </c>
      <c r="CY6" t="s">
        <v>109</v>
      </c>
      <c r="CZ6" t="s">
        <v>109</v>
      </c>
      <c r="DC6" t="s">
        <v>101</v>
      </c>
      <c r="DE6" t="s">
        <v>109</v>
      </c>
      <c r="DF6" t="s">
        <v>109</v>
      </c>
      <c r="DG6" t="s">
        <v>110</v>
      </c>
      <c r="DJ6" t="s">
        <v>109</v>
      </c>
      <c r="DK6" t="s">
        <v>109</v>
      </c>
      <c r="DL6" t="s">
        <v>109</v>
      </c>
      <c r="DO6" t="s">
        <v>118</v>
      </c>
      <c r="DQ6" t="s">
        <v>144</v>
      </c>
      <c r="DR6" t="s">
        <v>110</v>
      </c>
    </row>
    <row r="7" spans="1:122" x14ac:dyDescent="0.25">
      <c r="A7" t="s">
        <v>97</v>
      </c>
      <c r="B7" t="s">
        <v>98</v>
      </c>
      <c r="I7" t="s">
        <v>99</v>
      </c>
      <c r="J7" t="s">
        <v>119</v>
      </c>
      <c r="L7" t="s">
        <v>101</v>
      </c>
      <c r="M7" t="s">
        <v>102</v>
      </c>
      <c r="O7" t="s">
        <v>145</v>
      </c>
      <c r="P7" t="s">
        <v>104</v>
      </c>
      <c r="Q7" t="s">
        <v>105</v>
      </c>
      <c r="R7" t="s">
        <v>105</v>
      </c>
      <c r="S7" t="s">
        <v>104</v>
      </c>
      <c r="T7" t="s">
        <v>104</v>
      </c>
      <c r="U7" t="s">
        <v>104</v>
      </c>
      <c r="V7" t="s">
        <v>104</v>
      </c>
      <c r="W7" t="s">
        <v>104</v>
      </c>
      <c r="X7" t="s">
        <v>104</v>
      </c>
      <c r="Y7" t="s">
        <v>146</v>
      </c>
      <c r="Z7" t="s">
        <v>147</v>
      </c>
      <c r="AA7" t="s">
        <v>148</v>
      </c>
      <c r="AB7" t="s">
        <v>101</v>
      </c>
      <c r="AC7" t="s">
        <v>149</v>
      </c>
      <c r="AD7" t="s">
        <v>150</v>
      </c>
      <c r="AE7" t="s">
        <v>109</v>
      </c>
      <c r="AF7" t="s">
        <v>109</v>
      </c>
      <c r="AG7" t="s">
        <v>109</v>
      </c>
      <c r="AH7" t="s">
        <v>110</v>
      </c>
      <c r="AI7" t="s">
        <v>110</v>
      </c>
      <c r="AJ7" t="s">
        <v>109</v>
      </c>
      <c r="AK7" t="s">
        <v>151</v>
      </c>
      <c r="AL7" t="s">
        <v>101</v>
      </c>
      <c r="AM7" t="s">
        <v>152</v>
      </c>
      <c r="AN7" t="s">
        <v>153</v>
      </c>
      <c r="AO7" t="s">
        <v>101</v>
      </c>
      <c r="AP7" t="s">
        <v>154</v>
      </c>
      <c r="AQ7" t="s">
        <v>101</v>
      </c>
      <c r="AR7" t="s">
        <v>155</v>
      </c>
      <c r="AS7" t="s">
        <v>112</v>
      </c>
      <c r="AT7" t="s">
        <v>156</v>
      </c>
      <c r="AU7" t="s">
        <v>118</v>
      </c>
      <c r="AV7" t="s">
        <v>157</v>
      </c>
      <c r="BG7" t="s">
        <v>118</v>
      </c>
      <c r="BH7" t="s">
        <v>158</v>
      </c>
      <c r="BI7" t="s">
        <v>118</v>
      </c>
      <c r="BJ7" t="s">
        <v>159</v>
      </c>
      <c r="BK7" t="s">
        <v>118</v>
      </c>
      <c r="BL7" t="s">
        <v>160</v>
      </c>
      <c r="BM7" t="s">
        <v>101</v>
      </c>
      <c r="BN7" t="s">
        <v>161</v>
      </c>
      <c r="BO7" t="s">
        <v>118</v>
      </c>
      <c r="BP7" t="s">
        <v>162</v>
      </c>
      <c r="BQ7" t="s">
        <v>118</v>
      </c>
      <c r="BR7" t="s">
        <v>163</v>
      </c>
      <c r="BS7" t="s">
        <v>101</v>
      </c>
      <c r="BT7" t="s">
        <v>164</v>
      </c>
      <c r="BU7" t="s">
        <v>101</v>
      </c>
      <c r="BV7" t="s">
        <v>165</v>
      </c>
      <c r="BW7" t="s">
        <v>118</v>
      </c>
      <c r="BX7" t="s">
        <v>166</v>
      </c>
      <c r="BY7" t="s">
        <v>118</v>
      </c>
      <c r="BZ7" t="s">
        <v>167</v>
      </c>
      <c r="CB7" t="s">
        <v>114</v>
      </c>
      <c r="CC7" s="3">
        <v>3</v>
      </c>
      <c r="CH7" t="s">
        <v>109</v>
      </c>
      <c r="CJ7" t="s">
        <v>109</v>
      </c>
      <c r="CK7" t="s">
        <v>109</v>
      </c>
      <c r="CL7" t="s">
        <v>110</v>
      </c>
      <c r="CM7" t="s">
        <v>101</v>
      </c>
      <c r="CN7" t="s">
        <v>168</v>
      </c>
      <c r="CP7" t="s">
        <v>101</v>
      </c>
      <c r="CQ7" t="s">
        <v>169</v>
      </c>
      <c r="CR7" t="s">
        <v>101</v>
      </c>
      <c r="CS7" t="s">
        <v>170</v>
      </c>
      <c r="CT7" t="s">
        <v>117</v>
      </c>
      <c r="CV7" t="s">
        <v>141</v>
      </c>
      <c r="CW7" t="s">
        <v>109</v>
      </c>
      <c r="CX7" t="s">
        <v>109</v>
      </c>
      <c r="CY7" t="s">
        <v>109</v>
      </c>
      <c r="CZ7" t="s">
        <v>129</v>
      </c>
      <c r="DC7" t="s">
        <v>112</v>
      </c>
      <c r="DD7" t="s">
        <v>171</v>
      </c>
      <c r="DJ7" t="s">
        <v>129</v>
      </c>
      <c r="DK7" t="s">
        <v>129</v>
      </c>
      <c r="DL7" t="s">
        <v>129</v>
      </c>
      <c r="DM7" t="s">
        <v>130</v>
      </c>
      <c r="DO7" t="s">
        <v>112</v>
      </c>
      <c r="DQ7" t="s">
        <v>172</v>
      </c>
      <c r="DR7" t="s">
        <v>109</v>
      </c>
    </row>
    <row r="8" spans="1:122" x14ac:dyDescent="0.25">
      <c r="A8" t="s">
        <v>173</v>
      </c>
      <c r="B8" t="s">
        <v>174</v>
      </c>
      <c r="F8" t="s">
        <v>175</v>
      </c>
      <c r="H8" s="3">
        <v>815698241750</v>
      </c>
      <c r="I8" t="s">
        <v>99</v>
      </c>
      <c r="K8" t="s">
        <v>176</v>
      </c>
      <c r="L8" t="s">
        <v>101</v>
      </c>
      <c r="M8" t="s">
        <v>102</v>
      </c>
      <c r="O8" t="s">
        <v>121</v>
      </c>
      <c r="P8" t="s">
        <v>104</v>
      </c>
      <c r="Q8" t="s">
        <v>104</v>
      </c>
      <c r="R8" t="s">
        <v>105</v>
      </c>
      <c r="S8" t="s">
        <v>104</v>
      </c>
      <c r="T8" t="s">
        <v>104</v>
      </c>
      <c r="U8" t="s">
        <v>130</v>
      </c>
      <c r="V8" t="s">
        <v>104</v>
      </c>
      <c r="W8" t="s">
        <v>104</v>
      </c>
      <c r="X8" t="s">
        <v>104</v>
      </c>
      <c r="Y8" t="s">
        <v>177</v>
      </c>
      <c r="Z8" t="s">
        <v>106</v>
      </c>
      <c r="AB8" t="s">
        <v>101</v>
      </c>
      <c r="AC8" t="s">
        <v>178</v>
      </c>
      <c r="AD8" t="s">
        <v>179</v>
      </c>
      <c r="AE8" t="s">
        <v>129</v>
      </c>
      <c r="AF8" t="s">
        <v>129</v>
      </c>
      <c r="AG8" t="s">
        <v>129</v>
      </c>
      <c r="AH8" t="s">
        <v>110</v>
      </c>
      <c r="AI8" t="s">
        <v>110</v>
      </c>
      <c r="AJ8" t="s">
        <v>110</v>
      </c>
      <c r="AL8" t="s">
        <v>101</v>
      </c>
      <c r="AM8" t="s">
        <v>152</v>
      </c>
      <c r="AN8" t="s">
        <v>180</v>
      </c>
      <c r="AO8" t="s">
        <v>101</v>
      </c>
      <c r="AQ8" t="s">
        <v>101</v>
      </c>
      <c r="AR8" t="s">
        <v>181</v>
      </c>
      <c r="AS8" t="s">
        <v>101</v>
      </c>
      <c r="AT8" t="s">
        <v>182</v>
      </c>
      <c r="AU8" t="s">
        <v>101</v>
      </c>
      <c r="AW8" t="s">
        <v>110</v>
      </c>
      <c r="AX8" t="s">
        <v>109</v>
      </c>
      <c r="AY8" t="s">
        <v>109</v>
      </c>
      <c r="AZ8" t="s">
        <v>110</v>
      </c>
      <c r="BA8" t="s">
        <v>110</v>
      </c>
      <c r="BB8" t="s">
        <v>130</v>
      </c>
      <c r="BC8" t="s">
        <v>112</v>
      </c>
      <c r="BD8" t="s">
        <v>183</v>
      </c>
      <c r="BE8" t="s">
        <v>101</v>
      </c>
      <c r="BF8" t="s">
        <v>184</v>
      </c>
      <c r="BG8" t="s">
        <v>134</v>
      </c>
      <c r="BI8" t="s">
        <v>101</v>
      </c>
      <c r="BJ8" t="s">
        <v>185</v>
      </c>
      <c r="BK8" t="s">
        <v>101</v>
      </c>
      <c r="BL8" t="s">
        <v>186</v>
      </c>
      <c r="BM8" t="s">
        <v>101</v>
      </c>
      <c r="BN8" t="s">
        <v>187</v>
      </c>
      <c r="BO8" t="s">
        <v>112</v>
      </c>
      <c r="BP8" t="s">
        <v>188</v>
      </c>
      <c r="BQ8" t="s">
        <v>101</v>
      </c>
      <c r="BR8" t="s">
        <v>189</v>
      </c>
      <c r="BS8" t="s">
        <v>101</v>
      </c>
      <c r="BU8" t="s">
        <v>101</v>
      </c>
      <c r="BW8" t="s">
        <v>101</v>
      </c>
      <c r="BX8" t="s">
        <v>190</v>
      </c>
      <c r="BY8" t="s">
        <v>101</v>
      </c>
      <c r="CA8" t="s">
        <v>191</v>
      </c>
      <c r="CB8" t="s">
        <v>114</v>
      </c>
      <c r="CC8" s="3">
        <v>3</v>
      </c>
      <c r="CD8" t="s">
        <v>101</v>
      </c>
      <c r="CE8" t="s">
        <v>192</v>
      </c>
      <c r="CH8" t="s">
        <v>109</v>
      </c>
      <c r="CI8" t="s">
        <v>110</v>
      </c>
      <c r="CJ8" t="s">
        <v>109</v>
      </c>
      <c r="CK8" t="s">
        <v>109</v>
      </c>
      <c r="CL8" t="s">
        <v>110</v>
      </c>
      <c r="CM8" t="s">
        <v>101</v>
      </c>
      <c r="CN8" t="s">
        <v>193</v>
      </c>
      <c r="CO8" t="s">
        <v>194</v>
      </c>
      <c r="CP8" t="s">
        <v>101</v>
      </c>
      <c r="CQ8" t="s">
        <v>195</v>
      </c>
      <c r="CR8" t="s">
        <v>101</v>
      </c>
      <c r="CT8" t="s">
        <v>117</v>
      </c>
      <c r="CU8" t="s">
        <v>196</v>
      </c>
      <c r="CV8" t="s">
        <v>109</v>
      </c>
      <c r="CW8" t="s">
        <v>109</v>
      </c>
      <c r="CX8" t="s">
        <v>109</v>
      </c>
      <c r="CY8" t="s">
        <v>109</v>
      </c>
      <c r="CZ8" t="s">
        <v>109</v>
      </c>
      <c r="DA8" t="s">
        <v>109</v>
      </c>
      <c r="DB8" t="s">
        <v>197</v>
      </c>
      <c r="DC8" t="s">
        <v>101</v>
      </c>
      <c r="DE8" t="s">
        <v>109</v>
      </c>
      <c r="DF8" t="s">
        <v>109</v>
      </c>
      <c r="DG8" t="s">
        <v>110</v>
      </c>
      <c r="DH8" t="s">
        <v>110</v>
      </c>
      <c r="DI8" t="s">
        <v>198</v>
      </c>
      <c r="DJ8" t="s">
        <v>109</v>
      </c>
      <c r="DK8" t="s">
        <v>109</v>
      </c>
      <c r="DL8" t="s">
        <v>109</v>
      </c>
      <c r="DM8" t="s">
        <v>129</v>
      </c>
      <c r="DN8" t="s">
        <v>199</v>
      </c>
      <c r="DO8" t="s">
        <v>112</v>
      </c>
      <c r="DQ8" t="s">
        <v>200</v>
      </c>
      <c r="DR8" t="s">
        <v>109</v>
      </c>
    </row>
    <row r="9" spans="1:122" x14ac:dyDescent="0.25">
      <c r="A9" t="s">
        <v>97</v>
      </c>
      <c r="B9" t="s">
        <v>201</v>
      </c>
      <c r="F9" t="s">
        <v>202</v>
      </c>
      <c r="H9" s="3">
        <v>10405322962</v>
      </c>
      <c r="I9" t="s">
        <v>99</v>
      </c>
      <c r="K9" t="s">
        <v>203</v>
      </c>
      <c r="L9" t="s">
        <v>101</v>
      </c>
      <c r="R9" t="s">
        <v>105</v>
      </c>
      <c r="S9" t="s">
        <v>105</v>
      </c>
      <c r="Y9" t="s">
        <v>204</v>
      </c>
      <c r="AL9" t="s">
        <v>101</v>
      </c>
      <c r="AU9" t="s">
        <v>118</v>
      </c>
      <c r="AV9" t="s">
        <v>205</v>
      </c>
      <c r="BC9" t="s">
        <v>118</v>
      </c>
      <c r="BE9" t="s">
        <v>118</v>
      </c>
      <c r="BG9" t="s">
        <v>118</v>
      </c>
      <c r="BI9" t="s">
        <v>101</v>
      </c>
      <c r="BJ9" t="s">
        <v>206</v>
      </c>
      <c r="BK9" t="s">
        <v>101</v>
      </c>
      <c r="BL9" t="s">
        <v>207</v>
      </c>
      <c r="BM9" t="s">
        <v>118</v>
      </c>
      <c r="BN9" t="s">
        <v>208</v>
      </c>
      <c r="BO9" t="s">
        <v>118</v>
      </c>
      <c r="BY9" t="s">
        <v>118</v>
      </c>
      <c r="CM9" t="s">
        <v>101</v>
      </c>
      <c r="CR9" t="s">
        <v>101</v>
      </c>
      <c r="DQ9" t="s">
        <v>209</v>
      </c>
    </row>
    <row r="10" spans="1:122" x14ac:dyDescent="0.25">
      <c r="A10" t="s">
        <v>173</v>
      </c>
      <c r="B10" t="s">
        <v>174</v>
      </c>
      <c r="F10" t="s">
        <v>210</v>
      </c>
      <c r="H10" s="3">
        <v>869835242073</v>
      </c>
      <c r="I10" t="s">
        <v>99</v>
      </c>
      <c r="K10" t="s">
        <v>176</v>
      </c>
      <c r="L10" t="s">
        <v>101</v>
      </c>
      <c r="M10" t="s">
        <v>211</v>
      </c>
      <c r="N10" t="s">
        <v>212</v>
      </c>
      <c r="O10" t="s">
        <v>213</v>
      </c>
      <c r="P10" t="s">
        <v>104</v>
      </c>
      <c r="Q10" t="s">
        <v>104</v>
      </c>
      <c r="S10" t="s">
        <v>104</v>
      </c>
      <c r="T10" t="s">
        <v>104</v>
      </c>
      <c r="U10" t="s">
        <v>104</v>
      </c>
      <c r="V10" t="s">
        <v>104</v>
      </c>
      <c r="W10" t="s">
        <v>104</v>
      </c>
      <c r="X10" t="s">
        <v>104</v>
      </c>
      <c r="Z10" t="s">
        <v>106</v>
      </c>
      <c r="AB10" t="s">
        <v>101</v>
      </c>
      <c r="AC10" t="s">
        <v>178</v>
      </c>
      <c r="AD10" t="s">
        <v>108</v>
      </c>
      <c r="AE10" t="s">
        <v>109</v>
      </c>
      <c r="AF10" t="s">
        <v>129</v>
      </c>
      <c r="AG10" t="s">
        <v>109</v>
      </c>
      <c r="AH10" t="s">
        <v>110</v>
      </c>
      <c r="AI10" t="s">
        <v>130</v>
      </c>
      <c r="AL10" t="s">
        <v>101</v>
      </c>
      <c r="AM10" t="s">
        <v>111</v>
      </c>
      <c r="AO10" t="s">
        <v>101</v>
      </c>
      <c r="AQ10" t="s">
        <v>101</v>
      </c>
      <c r="AS10" t="s">
        <v>118</v>
      </c>
      <c r="AU10" t="s">
        <v>101</v>
      </c>
      <c r="AW10" t="s">
        <v>110</v>
      </c>
      <c r="AX10" t="s">
        <v>109</v>
      </c>
      <c r="AY10" t="s">
        <v>109</v>
      </c>
      <c r="AZ10" t="s">
        <v>110</v>
      </c>
      <c r="BA10" t="s">
        <v>110</v>
      </c>
      <c r="BB10" t="s">
        <v>109</v>
      </c>
      <c r="BC10" t="s">
        <v>101</v>
      </c>
      <c r="BE10" t="s">
        <v>101</v>
      </c>
      <c r="BG10" t="s">
        <v>101</v>
      </c>
      <c r="BI10" t="s">
        <v>101</v>
      </c>
      <c r="BK10" t="s">
        <v>101</v>
      </c>
      <c r="BM10" t="s">
        <v>101</v>
      </c>
      <c r="BO10" t="s">
        <v>101</v>
      </c>
      <c r="BQ10" t="s">
        <v>101</v>
      </c>
      <c r="BS10" t="s">
        <v>101</v>
      </c>
      <c r="BU10" t="s">
        <v>101</v>
      </c>
      <c r="BW10" t="s">
        <v>101</v>
      </c>
      <c r="BY10" t="s">
        <v>101</v>
      </c>
      <c r="CA10" t="s">
        <v>138</v>
      </c>
      <c r="CB10" t="s">
        <v>114</v>
      </c>
      <c r="CC10" s="3">
        <v>3</v>
      </c>
      <c r="CH10" t="s">
        <v>109</v>
      </c>
      <c r="CI10" t="s">
        <v>109</v>
      </c>
      <c r="CJ10" t="s">
        <v>109</v>
      </c>
      <c r="CK10" t="s">
        <v>110</v>
      </c>
      <c r="CL10" t="s">
        <v>110</v>
      </c>
      <c r="CM10" t="s">
        <v>101</v>
      </c>
      <c r="CP10" t="s">
        <v>101</v>
      </c>
      <c r="CR10" t="s">
        <v>101</v>
      </c>
      <c r="CS10" t="s">
        <v>214</v>
      </c>
      <c r="CT10" t="s">
        <v>117</v>
      </c>
      <c r="CV10" t="s">
        <v>109</v>
      </c>
      <c r="CW10" t="s">
        <v>109</v>
      </c>
      <c r="CX10" t="s">
        <v>109</v>
      </c>
      <c r="CY10" t="s">
        <v>109</v>
      </c>
      <c r="CZ10" t="s">
        <v>109</v>
      </c>
      <c r="DC10" t="s">
        <v>101</v>
      </c>
      <c r="DD10" t="s">
        <v>215</v>
      </c>
      <c r="DK10" t="s">
        <v>109</v>
      </c>
      <c r="DO10" t="s">
        <v>101</v>
      </c>
      <c r="DP10" t="s">
        <v>216</v>
      </c>
      <c r="DQ10" t="s">
        <v>217</v>
      </c>
      <c r="DR10" t="s">
        <v>109</v>
      </c>
    </row>
    <row r="11" spans="1:122" x14ac:dyDescent="0.25">
      <c r="A11" t="s">
        <v>173</v>
      </c>
      <c r="B11" t="s">
        <v>201</v>
      </c>
      <c r="F11" t="s">
        <v>218</v>
      </c>
      <c r="H11" s="3">
        <v>53905947933</v>
      </c>
      <c r="I11" t="s">
        <v>219</v>
      </c>
      <c r="K11" t="s">
        <v>176</v>
      </c>
      <c r="L11" t="s">
        <v>101</v>
      </c>
      <c r="M11" t="s">
        <v>220</v>
      </c>
      <c r="O11" t="s">
        <v>103</v>
      </c>
      <c r="P11" t="s">
        <v>105</v>
      </c>
      <c r="Q11" t="s">
        <v>221</v>
      </c>
      <c r="R11" t="s">
        <v>105</v>
      </c>
      <c r="S11" t="s">
        <v>104</v>
      </c>
      <c r="T11" t="s">
        <v>104</v>
      </c>
      <c r="U11" t="s">
        <v>105</v>
      </c>
      <c r="V11" t="s">
        <v>104</v>
      </c>
      <c r="W11" t="s">
        <v>104</v>
      </c>
      <c r="X11" t="s">
        <v>104</v>
      </c>
      <c r="Y11" t="s">
        <v>222</v>
      </c>
      <c r="Z11" t="s">
        <v>106</v>
      </c>
      <c r="AA11" t="s">
        <v>223</v>
      </c>
      <c r="AB11" t="s">
        <v>101</v>
      </c>
      <c r="AC11" t="s">
        <v>149</v>
      </c>
      <c r="AE11" t="s">
        <v>109</v>
      </c>
      <c r="AF11" t="s">
        <v>109</v>
      </c>
      <c r="AG11" t="s">
        <v>109</v>
      </c>
      <c r="AH11" t="s">
        <v>109</v>
      </c>
      <c r="AI11" t="s">
        <v>109</v>
      </c>
      <c r="AJ11" t="s">
        <v>109</v>
      </c>
      <c r="AL11" t="s">
        <v>101</v>
      </c>
      <c r="AM11" t="s">
        <v>134</v>
      </c>
      <c r="AO11" t="s">
        <v>112</v>
      </c>
      <c r="AP11" t="s">
        <v>224</v>
      </c>
      <c r="AQ11" t="s">
        <v>101</v>
      </c>
      <c r="AS11" t="s">
        <v>101</v>
      </c>
      <c r="AT11" t="s">
        <v>225</v>
      </c>
      <c r="AU11" t="s">
        <v>112</v>
      </c>
      <c r="AV11" t="s">
        <v>226</v>
      </c>
      <c r="BG11" t="s">
        <v>112</v>
      </c>
      <c r="BH11" t="s">
        <v>227</v>
      </c>
      <c r="BI11" t="s">
        <v>101</v>
      </c>
      <c r="BK11" t="s">
        <v>112</v>
      </c>
      <c r="BL11" t="s">
        <v>228</v>
      </c>
      <c r="BM11" t="s">
        <v>118</v>
      </c>
      <c r="BN11" t="s">
        <v>229</v>
      </c>
      <c r="BO11" t="s">
        <v>118</v>
      </c>
      <c r="BP11" t="s">
        <v>230</v>
      </c>
      <c r="BQ11" t="s">
        <v>101</v>
      </c>
      <c r="BR11" t="s">
        <v>231</v>
      </c>
      <c r="BS11" t="s">
        <v>101</v>
      </c>
      <c r="BT11" t="s">
        <v>232</v>
      </c>
      <c r="BU11" t="s">
        <v>101</v>
      </c>
      <c r="BW11" t="s">
        <v>118</v>
      </c>
      <c r="BX11" t="s">
        <v>233</v>
      </c>
      <c r="BY11" t="s">
        <v>101</v>
      </c>
      <c r="CA11" t="s">
        <v>234</v>
      </c>
      <c r="CB11" t="s">
        <v>114</v>
      </c>
      <c r="CC11" s="3">
        <v>3</v>
      </c>
      <c r="CH11" t="s">
        <v>109</v>
      </c>
      <c r="CI11" t="s">
        <v>109</v>
      </c>
      <c r="CJ11" t="s">
        <v>109</v>
      </c>
      <c r="CK11" t="s">
        <v>110</v>
      </c>
      <c r="CL11" t="s">
        <v>110</v>
      </c>
      <c r="CM11" t="s">
        <v>112</v>
      </c>
      <c r="CN11" t="s">
        <v>235</v>
      </c>
      <c r="CP11" t="s">
        <v>112</v>
      </c>
      <c r="CQ11" t="s">
        <v>236</v>
      </c>
      <c r="CR11" t="s">
        <v>101</v>
      </c>
      <c r="CS11" t="s">
        <v>237</v>
      </c>
      <c r="CT11" t="s">
        <v>238</v>
      </c>
      <c r="DC11" t="s">
        <v>118</v>
      </c>
      <c r="DD11" t="s">
        <v>239</v>
      </c>
      <c r="DJ11" t="s">
        <v>110</v>
      </c>
      <c r="DK11" t="s">
        <v>110</v>
      </c>
      <c r="DL11" t="s">
        <v>110</v>
      </c>
      <c r="DO11" t="s">
        <v>101</v>
      </c>
      <c r="DQ11" t="s">
        <v>240</v>
      </c>
      <c r="DR11" t="s">
        <v>109</v>
      </c>
    </row>
    <row r="12" spans="1:122" x14ac:dyDescent="0.25">
      <c r="A12" t="s">
        <v>173</v>
      </c>
      <c r="B12" t="s">
        <v>241</v>
      </c>
      <c r="F12" t="s">
        <v>242</v>
      </c>
      <c r="G12" t="s">
        <v>243</v>
      </c>
      <c r="I12" t="s">
        <v>219</v>
      </c>
      <c r="K12" t="s">
        <v>203</v>
      </c>
      <c r="L12" t="s">
        <v>101</v>
      </c>
      <c r="M12" t="s">
        <v>244</v>
      </c>
      <c r="O12" t="s">
        <v>245</v>
      </c>
      <c r="P12" t="s">
        <v>104</v>
      </c>
      <c r="Q12" t="s">
        <v>105</v>
      </c>
      <c r="R12" t="s">
        <v>105</v>
      </c>
      <c r="S12" t="s">
        <v>104</v>
      </c>
      <c r="T12" t="s">
        <v>104</v>
      </c>
      <c r="U12" t="s">
        <v>104</v>
      </c>
      <c r="V12" t="s">
        <v>104</v>
      </c>
      <c r="W12" t="s">
        <v>104</v>
      </c>
      <c r="X12" t="s">
        <v>104</v>
      </c>
      <c r="Z12" t="s">
        <v>106</v>
      </c>
      <c r="AB12" t="s">
        <v>101</v>
      </c>
      <c r="AC12" t="s">
        <v>107</v>
      </c>
      <c r="AD12" t="s">
        <v>246</v>
      </c>
      <c r="AE12" t="s">
        <v>110</v>
      </c>
      <c r="AF12" t="s">
        <v>129</v>
      </c>
      <c r="AG12" t="s">
        <v>129</v>
      </c>
      <c r="AH12" t="s">
        <v>129</v>
      </c>
      <c r="AI12" t="s">
        <v>110</v>
      </c>
      <c r="AJ12" t="s">
        <v>129</v>
      </c>
      <c r="AL12" t="s">
        <v>101</v>
      </c>
      <c r="AM12" t="s">
        <v>134</v>
      </c>
      <c r="AO12" t="s">
        <v>101</v>
      </c>
      <c r="AQ12" t="s">
        <v>101</v>
      </c>
      <c r="AS12" t="s">
        <v>101</v>
      </c>
      <c r="AU12" t="s">
        <v>101</v>
      </c>
      <c r="AW12" t="s">
        <v>110</v>
      </c>
      <c r="AX12" t="s">
        <v>129</v>
      </c>
      <c r="AY12" t="s">
        <v>110</v>
      </c>
      <c r="AZ12" t="s">
        <v>110</v>
      </c>
      <c r="BA12" t="s">
        <v>110</v>
      </c>
      <c r="BB12" t="s">
        <v>129</v>
      </c>
      <c r="BC12" t="s">
        <v>118</v>
      </c>
      <c r="BD12" t="s">
        <v>247</v>
      </c>
      <c r="BE12" t="s">
        <v>118</v>
      </c>
      <c r="BF12" t="s">
        <v>248</v>
      </c>
      <c r="BG12" t="s">
        <v>118</v>
      </c>
      <c r="BH12" t="s">
        <v>249</v>
      </c>
      <c r="BI12" t="s">
        <v>101</v>
      </c>
      <c r="BK12" t="s">
        <v>101</v>
      </c>
      <c r="BM12" t="s">
        <v>101</v>
      </c>
      <c r="BO12" t="s">
        <v>101</v>
      </c>
      <c r="BQ12" t="s">
        <v>101</v>
      </c>
      <c r="BS12" t="s">
        <v>101</v>
      </c>
      <c r="BU12" t="s">
        <v>101</v>
      </c>
      <c r="BW12" t="s">
        <v>101</v>
      </c>
      <c r="BY12" t="s">
        <v>101</v>
      </c>
      <c r="CA12" t="s">
        <v>138</v>
      </c>
      <c r="CB12" t="s">
        <v>114</v>
      </c>
      <c r="CC12" s="3">
        <v>3</v>
      </c>
      <c r="CD12" t="s">
        <v>101</v>
      </c>
      <c r="CH12" t="s">
        <v>109</v>
      </c>
      <c r="CI12" t="s">
        <v>109</v>
      </c>
      <c r="CJ12" t="s">
        <v>109</v>
      </c>
      <c r="CK12" t="s">
        <v>109</v>
      </c>
      <c r="CL12" t="s">
        <v>110</v>
      </c>
      <c r="CM12" t="s">
        <v>101</v>
      </c>
      <c r="CN12" t="s">
        <v>250</v>
      </c>
      <c r="CP12" t="s">
        <v>101</v>
      </c>
      <c r="CR12" t="s">
        <v>101</v>
      </c>
      <c r="CT12" t="s">
        <v>117</v>
      </c>
      <c r="CU12" t="s">
        <v>251</v>
      </c>
      <c r="CV12" t="s">
        <v>109</v>
      </c>
      <c r="CW12" t="s">
        <v>109</v>
      </c>
      <c r="CX12" t="s">
        <v>109</v>
      </c>
      <c r="CY12" t="s">
        <v>109</v>
      </c>
      <c r="CZ12" t="s">
        <v>109</v>
      </c>
      <c r="DC12" t="s">
        <v>101</v>
      </c>
      <c r="DE12" t="s">
        <v>141</v>
      </c>
      <c r="DF12" t="s">
        <v>141</v>
      </c>
      <c r="DG12" t="s">
        <v>141</v>
      </c>
      <c r="DH12" t="s">
        <v>141</v>
      </c>
      <c r="DJ12" t="s">
        <v>109</v>
      </c>
      <c r="DK12" t="s">
        <v>109</v>
      </c>
      <c r="DL12" t="s">
        <v>109</v>
      </c>
      <c r="DO12" t="s">
        <v>112</v>
      </c>
      <c r="DR12" t="s">
        <v>109</v>
      </c>
    </row>
    <row r="13" spans="1:122" x14ac:dyDescent="0.25">
      <c r="A13" t="s">
        <v>173</v>
      </c>
      <c r="B13" t="s">
        <v>201</v>
      </c>
      <c r="F13" t="s">
        <v>252</v>
      </c>
      <c r="H13" s="3">
        <v>397482431021</v>
      </c>
      <c r="I13" t="s">
        <v>219</v>
      </c>
      <c r="K13" t="s">
        <v>176</v>
      </c>
      <c r="P13" t="s">
        <v>104</v>
      </c>
      <c r="Q13" t="s">
        <v>105</v>
      </c>
      <c r="R13" t="s">
        <v>105</v>
      </c>
      <c r="S13" t="s">
        <v>104</v>
      </c>
      <c r="T13" t="s">
        <v>104</v>
      </c>
      <c r="U13" t="s">
        <v>104</v>
      </c>
      <c r="V13" t="s">
        <v>104</v>
      </c>
      <c r="W13" t="s">
        <v>104</v>
      </c>
      <c r="X13" t="s">
        <v>104</v>
      </c>
      <c r="Y13" t="s">
        <v>253</v>
      </c>
      <c r="Z13" t="s">
        <v>106</v>
      </c>
      <c r="AA13" t="s">
        <v>254</v>
      </c>
      <c r="AQ13" t="s">
        <v>134</v>
      </c>
      <c r="BI13" t="s">
        <v>101</v>
      </c>
      <c r="BJ13" t="s">
        <v>255</v>
      </c>
      <c r="BK13" t="s">
        <v>112</v>
      </c>
      <c r="BL13" t="s">
        <v>256</v>
      </c>
      <c r="BM13" t="s">
        <v>112</v>
      </c>
      <c r="BN13" t="s">
        <v>257</v>
      </c>
      <c r="BO13" t="s">
        <v>118</v>
      </c>
      <c r="BP13" t="s">
        <v>258</v>
      </c>
      <c r="BQ13" t="s">
        <v>101</v>
      </c>
      <c r="BR13" t="s">
        <v>259</v>
      </c>
      <c r="BS13" t="s">
        <v>101</v>
      </c>
      <c r="BT13" t="s">
        <v>260</v>
      </c>
      <c r="BY13" t="s">
        <v>101</v>
      </c>
      <c r="BZ13" t="s">
        <v>261</v>
      </c>
      <c r="CA13" t="s">
        <v>241</v>
      </c>
      <c r="CB13" t="s">
        <v>262</v>
      </c>
      <c r="CH13" t="s">
        <v>109</v>
      </c>
      <c r="CI13" t="s">
        <v>109</v>
      </c>
      <c r="CJ13" t="s">
        <v>110</v>
      </c>
      <c r="CK13" t="s">
        <v>110</v>
      </c>
      <c r="CL13" t="s">
        <v>110</v>
      </c>
      <c r="CM13" t="s">
        <v>101</v>
      </c>
      <c r="CN13" t="s">
        <v>263</v>
      </c>
      <c r="CP13" t="s">
        <v>118</v>
      </c>
      <c r="CQ13" t="s">
        <v>264</v>
      </c>
      <c r="CR13" t="s">
        <v>101</v>
      </c>
      <c r="CS13" t="s">
        <v>265</v>
      </c>
      <c r="CT13" t="s">
        <v>117</v>
      </c>
      <c r="DC13" t="s">
        <v>118</v>
      </c>
      <c r="DD13" t="s">
        <v>266</v>
      </c>
      <c r="DJ13" t="s">
        <v>110</v>
      </c>
      <c r="DK13" t="s">
        <v>110</v>
      </c>
      <c r="DL13" t="s">
        <v>110</v>
      </c>
      <c r="DM13" t="s">
        <v>110</v>
      </c>
      <c r="DN13" t="s">
        <v>267</v>
      </c>
      <c r="DO13" t="s">
        <v>101</v>
      </c>
      <c r="DP13" t="s">
        <v>268</v>
      </c>
      <c r="DQ13" s="3">
        <v>1</v>
      </c>
      <c r="DR13" t="s">
        <v>109</v>
      </c>
    </row>
    <row r="14" spans="1:122" x14ac:dyDescent="0.25">
      <c r="A14" t="s">
        <v>173</v>
      </c>
      <c r="B14" t="s">
        <v>98</v>
      </c>
      <c r="I14" t="s">
        <v>219</v>
      </c>
      <c r="J14" t="s">
        <v>119</v>
      </c>
      <c r="L14" t="s">
        <v>101</v>
      </c>
      <c r="M14" t="s">
        <v>220</v>
      </c>
      <c r="O14" t="s">
        <v>245</v>
      </c>
      <c r="P14" t="s">
        <v>104</v>
      </c>
      <c r="Q14" t="s">
        <v>105</v>
      </c>
      <c r="R14" t="s">
        <v>105</v>
      </c>
      <c r="S14" t="s">
        <v>104</v>
      </c>
      <c r="T14" t="s">
        <v>104</v>
      </c>
      <c r="U14" t="s">
        <v>104</v>
      </c>
      <c r="V14" t="s">
        <v>104</v>
      </c>
      <c r="W14" t="s">
        <v>104</v>
      </c>
      <c r="X14" t="s">
        <v>104</v>
      </c>
      <c r="Z14" t="s">
        <v>147</v>
      </c>
      <c r="AA14" t="s">
        <v>269</v>
      </c>
      <c r="AB14" t="s">
        <v>101</v>
      </c>
      <c r="AC14" t="s">
        <v>149</v>
      </c>
      <c r="AD14" t="s">
        <v>270</v>
      </c>
      <c r="AE14" t="s">
        <v>109</v>
      </c>
      <c r="AF14" t="s">
        <v>110</v>
      </c>
      <c r="AG14" t="s">
        <v>110</v>
      </c>
      <c r="AH14" t="s">
        <v>110</v>
      </c>
      <c r="AI14" t="s">
        <v>110</v>
      </c>
      <c r="AJ14" t="s">
        <v>110</v>
      </c>
      <c r="AL14" t="s">
        <v>101</v>
      </c>
      <c r="AM14" t="s">
        <v>152</v>
      </c>
      <c r="AN14" t="s">
        <v>271</v>
      </c>
      <c r="AO14" t="s">
        <v>101</v>
      </c>
      <c r="AP14" t="s">
        <v>272</v>
      </c>
      <c r="AQ14" t="s">
        <v>101</v>
      </c>
      <c r="AR14" t="s">
        <v>272</v>
      </c>
      <c r="AS14" t="s">
        <v>101</v>
      </c>
      <c r="AT14" t="s">
        <v>273</v>
      </c>
      <c r="AU14" t="s">
        <v>101</v>
      </c>
      <c r="AV14" t="s">
        <v>272</v>
      </c>
      <c r="AW14" t="s">
        <v>110</v>
      </c>
      <c r="AX14" t="s">
        <v>110</v>
      </c>
      <c r="AY14" t="s">
        <v>109</v>
      </c>
      <c r="AZ14" t="s">
        <v>110</v>
      </c>
      <c r="BA14" t="s">
        <v>110</v>
      </c>
      <c r="BB14" t="s">
        <v>110</v>
      </c>
      <c r="BC14" t="s">
        <v>101</v>
      </c>
      <c r="BD14" t="s">
        <v>272</v>
      </c>
      <c r="BE14" t="s">
        <v>101</v>
      </c>
      <c r="BF14" t="s">
        <v>272</v>
      </c>
      <c r="BG14" t="s">
        <v>112</v>
      </c>
      <c r="BH14" t="s">
        <v>274</v>
      </c>
      <c r="BI14" t="s">
        <v>101</v>
      </c>
      <c r="BJ14" t="s">
        <v>275</v>
      </c>
      <c r="BK14" t="s">
        <v>101</v>
      </c>
      <c r="BL14" t="s">
        <v>275</v>
      </c>
      <c r="BM14" t="s">
        <v>101</v>
      </c>
      <c r="BN14" t="s">
        <v>276</v>
      </c>
      <c r="BO14" t="s">
        <v>112</v>
      </c>
      <c r="BP14" t="s">
        <v>274</v>
      </c>
      <c r="BQ14" t="s">
        <v>101</v>
      </c>
      <c r="BR14" t="s">
        <v>277</v>
      </c>
      <c r="BS14" t="s">
        <v>101</v>
      </c>
      <c r="BT14" t="s">
        <v>277</v>
      </c>
      <c r="BU14" t="s">
        <v>101</v>
      </c>
      <c r="BV14" t="s">
        <v>278</v>
      </c>
      <c r="BW14" t="s">
        <v>101</v>
      </c>
      <c r="BX14" t="s">
        <v>279</v>
      </c>
      <c r="BY14" t="s">
        <v>101</v>
      </c>
      <c r="BZ14" t="s">
        <v>280</v>
      </c>
      <c r="CA14" t="s">
        <v>138</v>
      </c>
      <c r="CB14" t="s">
        <v>281</v>
      </c>
      <c r="CC14" s="3">
        <v>4</v>
      </c>
      <c r="CH14" t="s">
        <v>109</v>
      </c>
      <c r="CI14" t="s">
        <v>109</v>
      </c>
      <c r="CJ14" t="s">
        <v>109</v>
      </c>
      <c r="CK14" t="s">
        <v>109</v>
      </c>
      <c r="CL14" t="s">
        <v>141</v>
      </c>
      <c r="CM14" t="s">
        <v>101</v>
      </c>
      <c r="CN14" t="s">
        <v>282</v>
      </c>
      <c r="CP14" t="s">
        <v>101</v>
      </c>
      <c r="CQ14" t="s">
        <v>283</v>
      </c>
      <c r="CR14" t="s">
        <v>101</v>
      </c>
      <c r="CS14" t="s">
        <v>279</v>
      </c>
      <c r="CT14" t="s">
        <v>117</v>
      </c>
      <c r="CV14" t="s">
        <v>109</v>
      </c>
      <c r="CW14" t="s">
        <v>109</v>
      </c>
      <c r="CX14" t="s">
        <v>109</v>
      </c>
      <c r="CY14" t="s">
        <v>109</v>
      </c>
      <c r="CZ14" t="s">
        <v>109</v>
      </c>
      <c r="DC14" t="s">
        <v>101</v>
      </c>
      <c r="DD14" t="s">
        <v>284</v>
      </c>
      <c r="DE14" t="s">
        <v>109</v>
      </c>
      <c r="DF14" t="s">
        <v>110</v>
      </c>
      <c r="DG14" t="s">
        <v>110</v>
      </c>
      <c r="DJ14" t="s">
        <v>109</v>
      </c>
      <c r="DK14" t="s">
        <v>109</v>
      </c>
      <c r="DL14" t="s">
        <v>109</v>
      </c>
      <c r="DO14" t="s">
        <v>118</v>
      </c>
      <c r="DQ14" t="s">
        <v>285</v>
      </c>
      <c r="DR14" t="s">
        <v>110</v>
      </c>
    </row>
    <row r="15" spans="1:122" x14ac:dyDescent="0.25">
      <c r="A15" t="s">
        <v>173</v>
      </c>
      <c r="B15" t="s">
        <v>98</v>
      </c>
      <c r="I15" t="s">
        <v>219</v>
      </c>
      <c r="J15" t="s">
        <v>119</v>
      </c>
      <c r="L15" t="s">
        <v>101</v>
      </c>
      <c r="M15" t="s">
        <v>244</v>
      </c>
      <c r="O15" t="s">
        <v>286</v>
      </c>
      <c r="P15" t="s">
        <v>104</v>
      </c>
      <c r="Q15" t="s">
        <v>105</v>
      </c>
      <c r="R15" t="s">
        <v>105</v>
      </c>
      <c r="S15" t="s">
        <v>104</v>
      </c>
      <c r="T15" t="s">
        <v>104</v>
      </c>
      <c r="U15" t="s">
        <v>104</v>
      </c>
      <c r="V15" t="s">
        <v>104</v>
      </c>
      <c r="W15" t="s">
        <v>104</v>
      </c>
      <c r="X15" t="s">
        <v>104</v>
      </c>
      <c r="Y15" t="s">
        <v>287</v>
      </c>
      <c r="Z15" t="s">
        <v>106</v>
      </c>
      <c r="AB15" t="s">
        <v>101</v>
      </c>
      <c r="AC15" t="s">
        <v>178</v>
      </c>
      <c r="AD15" t="s">
        <v>288</v>
      </c>
      <c r="AE15" t="s">
        <v>129</v>
      </c>
      <c r="AF15" t="s">
        <v>129</v>
      </c>
      <c r="AG15" t="s">
        <v>110</v>
      </c>
      <c r="AH15" t="s">
        <v>129</v>
      </c>
      <c r="AI15" t="s">
        <v>129</v>
      </c>
      <c r="AJ15" t="s">
        <v>129</v>
      </c>
      <c r="AK15" t="s">
        <v>289</v>
      </c>
      <c r="AL15" t="s">
        <v>101</v>
      </c>
      <c r="AQ15" t="s">
        <v>112</v>
      </c>
      <c r="AR15" t="s">
        <v>290</v>
      </c>
      <c r="AS15" t="s">
        <v>101</v>
      </c>
      <c r="AT15" t="s">
        <v>291</v>
      </c>
      <c r="AU15" t="s">
        <v>101</v>
      </c>
      <c r="AV15" t="s">
        <v>292</v>
      </c>
      <c r="AW15" t="s">
        <v>110</v>
      </c>
      <c r="AX15" t="s">
        <v>109</v>
      </c>
      <c r="AY15" t="s">
        <v>110</v>
      </c>
      <c r="AZ15" t="s">
        <v>110</v>
      </c>
      <c r="BA15" t="s">
        <v>110</v>
      </c>
      <c r="BB15" t="s">
        <v>110</v>
      </c>
      <c r="BC15" t="s">
        <v>101</v>
      </c>
      <c r="BE15" t="s">
        <v>101</v>
      </c>
      <c r="BF15" t="s">
        <v>293</v>
      </c>
      <c r="BG15" t="s">
        <v>112</v>
      </c>
      <c r="BI15" t="s">
        <v>101</v>
      </c>
      <c r="BK15" t="s">
        <v>101</v>
      </c>
      <c r="BO15" t="s">
        <v>101</v>
      </c>
      <c r="BP15" t="s">
        <v>294</v>
      </c>
      <c r="BQ15" t="s">
        <v>101</v>
      </c>
      <c r="BR15" t="s">
        <v>295</v>
      </c>
      <c r="BS15" t="s">
        <v>101</v>
      </c>
      <c r="BT15" t="s">
        <v>296</v>
      </c>
      <c r="BU15" t="s">
        <v>101</v>
      </c>
      <c r="BW15" t="s">
        <v>101</v>
      </c>
      <c r="BY15" t="s">
        <v>101</v>
      </c>
      <c r="BZ15" t="s">
        <v>297</v>
      </c>
      <c r="CA15" t="s">
        <v>298</v>
      </c>
      <c r="CB15" t="s">
        <v>114</v>
      </c>
      <c r="CC15" s="3">
        <v>3</v>
      </c>
      <c r="CH15" t="s">
        <v>109</v>
      </c>
      <c r="CI15" t="s">
        <v>109</v>
      </c>
      <c r="CJ15" t="s">
        <v>109</v>
      </c>
      <c r="CK15" t="s">
        <v>110</v>
      </c>
      <c r="CL15" t="s">
        <v>110</v>
      </c>
      <c r="CM15" t="s">
        <v>101</v>
      </c>
      <c r="CN15" t="s">
        <v>299</v>
      </c>
      <c r="CO15" t="s">
        <v>300</v>
      </c>
      <c r="CP15" t="s">
        <v>101</v>
      </c>
      <c r="CR15" t="s">
        <v>101</v>
      </c>
      <c r="CT15" t="s">
        <v>117</v>
      </c>
      <c r="CV15" t="s">
        <v>109</v>
      </c>
      <c r="CW15" t="s">
        <v>109</v>
      </c>
      <c r="CX15" t="s">
        <v>109</v>
      </c>
      <c r="CY15" t="s">
        <v>109</v>
      </c>
      <c r="CZ15" t="s">
        <v>109</v>
      </c>
      <c r="DA15" t="s">
        <v>129</v>
      </c>
      <c r="DC15" t="s">
        <v>118</v>
      </c>
      <c r="DJ15" t="s">
        <v>110</v>
      </c>
      <c r="DK15" t="s">
        <v>109</v>
      </c>
      <c r="DL15" t="s">
        <v>109</v>
      </c>
      <c r="DM15" t="s">
        <v>109</v>
      </c>
      <c r="DN15" t="s">
        <v>301</v>
      </c>
      <c r="DO15" t="s">
        <v>101</v>
      </c>
      <c r="DR15" t="s">
        <v>109</v>
      </c>
    </row>
    <row r="16" spans="1:122" x14ac:dyDescent="0.25">
      <c r="A16" t="s">
        <v>173</v>
      </c>
      <c r="B16" t="s">
        <v>201</v>
      </c>
      <c r="F16" t="s">
        <v>302</v>
      </c>
      <c r="H16" s="3">
        <v>18574111503</v>
      </c>
      <c r="I16" t="s">
        <v>219</v>
      </c>
      <c r="K16" t="s">
        <v>176</v>
      </c>
      <c r="P16" t="s">
        <v>104</v>
      </c>
      <c r="Q16" t="s">
        <v>105</v>
      </c>
      <c r="R16" t="s">
        <v>105</v>
      </c>
      <c r="S16" t="s">
        <v>104</v>
      </c>
      <c r="T16" t="s">
        <v>104</v>
      </c>
      <c r="U16" t="s">
        <v>104</v>
      </c>
      <c r="V16" t="s">
        <v>104</v>
      </c>
      <c r="W16" t="s">
        <v>104</v>
      </c>
      <c r="X16" t="s">
        <v>104</v>
      </c>
      <c r="Y16" t="s">
        <v>303</v>
      </c>
      <c r="Z16" t="s">
        <v>106</v>
      </c>
      <c r="AA16" t="s">
        <v>304</v>
      </c>
      <c r="AM16" t="s">
        <v>152</v>
      </c>
      <c r="AN16" t="s">
        <v>305</v>
      </c>
      <c r="AO16" t="s">
        <v>101</v>
      </c>
      <c r="AP16" t="s">
        <v>306</v>
      </c>
      <c r="AQ16" t="s">
        <v>101</v>
      </c>
      <c r="AR16" t="s">
        <v>307</v>
      </c>
      <c r="AS16" t="s">
        <v>112</v>
      </c>
      <c r="AT16" t="s">
        <v>308</v>
      </c>
      <c r="AU16" t="s">
        <v>112</v>
      </c>
      <c r="AV16" t="s">
        <v>309</v>
      </c>
      <c r="AW16" t="s">
        <v>130</v>
      </c>
      <c r="AX16" t="s">
        <v>130</v>
      </c>
      <c r="AY16" t="s">
        <v>130</v>
      </c>
      <c r="AZ16" t="s">
        <v>130</v>
      </c>
      <c r="BA16" t="s">
        <v>130</v>
      </c>
      <c r="BB16" t="s">
        <v>130</v>
      </c>
      <c r="BC16" t="s">
        <v>118</v>
      </c>
      <c r="BD16" t="s">
        <v>310</v>
      </c>
      <c r="BE16" t="s">
        <v>118</v>
      </c>
      <c r="BF16" t="s">
        <v>310</v>
      </c>
      <c r="BG16" t="s">
        <v>118</v>
      </c>
      <c r="BH16" t="s">
        <v>311</v>
      </c>
      <c r="BI16" t="s">
        <v>101</v>
      </c>
      <c r="BJ16" t="s">
        <v>312</v>
      </c>
      <c r="BK16" t="s">
        <v>101</v>
      </c>
      <c r="BL16" t="s">
        <v>313</v>
      </c>
      <c r="BM16" t="s">
        <v>101</v>
      </c>
      <c r="BN16" t="s">
        <v>314</v>
      </c>
      <c r="BO16" t="s">
        <v>112</v>
      </c>
      <c r="BP16" t="s">
        <v>315</v>
      </c>
      <c r="BQ16" t="s">
        <v>101</v>
      </c>
      <c r="BR16" t="s">
        <v>316</v>
      </c>
      <c r="BS16" t="s">
        <v>101</v>
      </c>
      <c r="BT16" t="s">
        <v>317</v>
      </c>
      <c r="BU16" t="s">
        <v>101</v>
      </c>
      <c r="BV16" t="s">
        <v>318</v>
      </c>
      <c r="BW16" t="s">
        <v>101</v>
      </c>
      <c r="BX16" t="s">
        <v>319</v>
      </c>
      <c r="CM16" t="s">
        <v>112</v>
      </c>
      <c r="CN16" t="s">
        <v>320</v>
      </c>
      <c r="CO16" t="s">
        <v>321</v>
      </c>
      <c r="CP16" t="s">
        <v>101</v>
      </c>
      <c r="CQ16" t="s">
        <v>322</v>
      </c>
      <c r="CR16" t="s">
        <v>101</v>
      </c>
      <c r="CS16" t="s">
        <v>323</v>
      </c>
      <c r="CT16" t="s">
        <v>324</v>
      </c>
      <c r="CU16" t="s">
        <v>325</v>
      </c>
      <c r="DC16" t="s">
        <v>101</v>
      </c>
      <c r="DD16" t="s">
        <v>326</v>
      </c>
      <c r="DE16" t="s">
        <v>109</v>
      </c>
      <c r="DF16" t="s">
        <v>141</v>
      </c>
      <c r="DG16" t="s">
        <v>141</v>
      </c>
      <c r="DH16" t="s">
        <v>109</v>
      </c>
      <c r="DI16" t="s">
        <v>327</v>
      </c>
      <c r="DJ16" t="s">
        <v>109</v>
      </c>
      <c r="DK16" t="s">
        <v>109</v>
      </c>
      <c r="DL16" t="s">
        <v>109</v>
      </c>
      <c r="DM16" t="s">
        <v>109</v>
      </c>
      <c r="DN16" t="s">
        <v>328</v>
      </c>
      <c r="DO16" t="s">
        <v>112</v>
      </c>
      <c r="DQ16" t="s">
        <v>329</v>
      </c>
      <c r="DR16" t="s">
        <v>109</v>
      </c>
    </row>
    <row r="17" spans="1:122" x14ac:dyDescent="0.25">
      <c r="A17" t="s">
        <v>330</v>
      </c>
      <c r="B17" t="s">
        <v>98</v>
      </c>
      <c r="I17" t="s">
        <v>219</v>
      </c>
      <c r="J17" t="s">
        <v>119</v>
      </c>
      <c r="L17" t="s">
        <v>101</v>
      </c>
      <c r="M17" t="s">
        <v>102</v>
      </c>
      <c r="O17" t="s">
        <v>331</v>
      </c>
      <c r="P17" t="s">
        <v>104</v>
      </c>
      <c r="Q17" t="s">
        <v>105</v>
      </c>
      <c r="R17" t="s">
        <v>105</v>
      </c>
      <c r="S17" t="s">
        <v>104</v>
      </c>
      <c r="T17" t="s">
        <v>104</v>
      </c>
      <c r="U17" t="s">
        <v>104</v>
      </c>
      <c r="V17" t="s">
        <v>104</v>
      </c>
      <c r="W17" t="s">
        <v>104</v>
      </c>
      <c r="X17" t="s">
        <v>104</v>
      </c>
      <c r="Y17" t="s">
        <v>332</v>
      </c>
      <c r="Z17" t="s">
        <v>106</v>
      </c>
      <c r="AA17" t="s">
        <v>333</v>
      </c>
      <c r="AB17" t="s">
        <v>101</v>
      </c>
      <c r="AC17" t="s">
        <v>334</v>
      </c>
      <c r="AD17" t="s">
        <v>335</v>
      </c>
      <c r="AE17" t="s">
        <v>109</v>
      </c>
      <c r="AF17" t="s">
        <v>129</v>
      </c>
      <c r="AG17" t="s">
        <v>110</v>
      </c>
      <c r="AH17" t="s">
        <v>110</v>
      </c>
      <c r="AI17" t="s">
        <v>110</v>
      </c>
      <c r="AJ17" t="s">
        <v>130</v>
      </c>
      <c r="AL17" t="s">
        <v>101</v>
      </c>
      <c r="AM17" t="s">
        <v>134</v>
      </c>
      <c r="AO17" t="s">
        <v>101</v>
      </c>
      <c r="AP17" t="s">
        <v>336</v>
      </c>
      <c r="AQ17" t="s">
        <v>101</v>
      </c>
      <c r="AR17" t="s">
        <v>337</v>
      </c>
      <c r="AS17" t="s">
        <v>101</v>
      </c>
      <c r="AT17" t="s">
        <v>338</v>
      </c>
      <c r="AU17" t="s">
        <v>101</v>
      </c>
      <c r="AW17" t="s">
        <v>129</v>
      </c>
      <c r="AX17" t="s">
        <v>109</v>
      </c>
      <c r="AY17" t="s">
        <v>110</v>
      </c>
      <c r="AZ17" t="s">
        <v>110</v>
      </c>
      <c r="BA17" t="s">
        <v>110</v>
      </c>
      <c r="BB17" t="s">
        <v>129</v>
      </c>
      <c r="BC17" t="s">
        <v>101</v>
      </c>
      <c r="BE17" t="s">
        <v>134</v>
      </c>
      <c r="BG17" t="s">
        <v>101</v>
      </c>
      <c r="BH17" t="s">
        <v>339</v>
      </c>
      <c r="BI17" t="s">
        <v>101</v>
      </c>
      <c r="BK17" t="s">
        <v>101</v>
      </c>
      <c r="BL17" t="s">
        <v>340</v>
      </c>
      <c r="BM17" t="s">
        <v>101</v>
      </c>
      <c r="BN17" t="s">
        <v>341</v>
      </c>
      <c r="BO17" t="s">
        <v>112</v>
      </c>
      <c r="BQ17" t="s">
        <v>101</v>
      </c>
      <c r="BR17" t="s">
        <v>342</v>
      </c>
      <c r="BS17" t="s">
        <v>101</v>
      </c>
      <c r="BT17" t="s">
        <v>343</v>
      </c>
      <c r="BU17" t="s">
        <v>101</v>
      </c>
      <c r="BV17" t="s">
        <v>344</v>
      </c>
      <c r="BW17" t="s">
        <v>112</v>
      </c>
      <c r="BY17" t="s">
        <v>134</v>
      </c>
      <c r="CB17" t="s">
        <v>114</v>
      </c>
      <c r="CC17" s="3">
        <v>3</v>
      </c>
      <c r="CH17" t="s">
        <v>345</v>
      </c>
      <c r="CI17" t="s">
        <v>109</v>
      </c>
      <c r="CJ17" t="s">
        <v>109</v>
      </c>
      <c r="CK17" t="s">
        <v>141</v>
      </c>
      <c r="CL17" t="s">
        <v>345</v>
      </c>
      <c r="CM17" t="s">
        <v>101</v>
      </c>
      <c r="CN17" t="s">
        <v>346</v>
      </c>
      <c r="CP17" t="s">
        <v>112</v>
      </c>
      <c r="CR17" t="s">
        <v>101</v>
      </c>
      <c r="CT17" t="s">
        <v>347</v>
      </c>
      <c r="DC17" t="s">
        <v>101</v>
      </c>
      <c r="DD17" t="s">
        <v>348</v>
      </c>
      <c r="DE17" t="s">
        <v>129</v>
      </c>
      <c r="DF17" t="s">
        <v>109</v>
      </c>
      <c r="DG17" t="s">
        <v>110</v>
      </c>
      <c r="DH17" t="s">
        <v>141</v>
      </c>
      <c r="DJ17" t="s">
        <v>110</v>
      </c>
      <c r="DK17" t="s">
        <v>129</v>
      </c>
      <c r="DL17" t="s">
        <v>109</v>
      </c>
      <c r="DM17" t="s">
        <v>130</v>
      </c>
      <c r="DO17" t="s">
        <v>101</v>
      </c>
      <c r="DR17" t="s">
        <v>110</v>
      </c>
    </row>
    <row r="18" spans="1:122" x14ac:dyDescent="0.25">
      <c r="A18" t="s">
        <v>349</v>
      </c>
      <c r="B18" t="s">
        <v>98</v>
      </c>
      <c r="I18" t="s">
        <v>219</v>
      </c>
      <c r="J18" t="s">
        <v>100</v>
      </c>
      <c r="L18" t="s">
        <v>101</v>
      </c>
      <c r="M18" t="s">
        <v>244</v>
      </c>
      <c r="O18" t="s">
        <v>350</v>
      </c>
      <c r="P18" t="s">
        <v>104</v>
      </c>
      <c r="Q18" t="s">
        <v>104</v>
      </c>
      <c r="R18" t="s">
        <v>105</v>
      </c>
      <c r="S18" t="s">
        <v>104</v>
      </c>
      <c r="T18" t="s">
        <v>104</v>
      </c>
      <c r="U18" t="s">
        <v>105</v>
      </c>
      <c r="W18" t="s">
        <v>105</v>
      </c>
      <c r="X18" t="s">
        <v>104</v>
      </c>
      <c r="Z18" t="s">
        <v>147</v>
      </c>
      <c r="AA18" t="s">
        <v>351</v>
      </c>
      <c r="AB18" t="s">
        <v>101</v>
      </c>
      <c r="AC18" t="s">
        <v>178</v>
      </c>
      <c r="AD18" t="s">
        <v>352</v>
      </c>
      <c r="AE18" t="s">
        <v>109</v>
      </c>
      <c r="AF18" t="s">
        <v>109</v>
      </c>
      <c r="AG18" t="s">
        <v>129</v>
      </c>
      <c r="AH18" t="s">
        <v>110</v>
      </c>
      <c r="AI18" t="s">
        <v>110</v>
      </c>
      <c r="AJ18" t="s">
        <v>110</v>
      </c>
      <c r="AL18" t="s">
        <v>353</v>
      </c>
      <c r="AM18" t="s">
        <v>111</v>
      </c>
      <c r="AO18" t="s">
        <v>101</v>
      </c>
      <c r="AQ18" t="s">
        <v>101</v>
      </c>
      <c r="AS18" t="s">
        <v>101</v>
      </c>
      <c r="AU18" t="s">
        <v>101</v>
      </c>
      <c r="AW18" t="s">
        <v>110</v>
      </c>
      <c r="AX18" t="s">
        <v>110</v>
      </c>
      <c r="AY18" t="s">
        <v>110</v>
      </c>
      <c r="AZ18" t="s">
        <v>110</v>
      </c>
      <c r="BA18" t="s">
        <v>110</v>
      </c>
      <c r="BB18" t="s">
        <v>110</v>
      </c>
      <c r="BC18" t="s">
        <v>101</v>
      </c>
      <c r="BE18" t="s">
        <v>134</v>
      </c>
      <c r="BG18" t="s">
        <v>101</v>
      </c>
      <c r="BI18" t="s">
        <v>101</v>
      </c>
      <c r="BK18" t="s">
        <v>101</v>
      </c>
      <c r="BM18" t="s">
        <v>101</v>
      </c>
      <c r="BO18" t="s">
        <v>134</v>
      </c>
      <c r="BQ18" t="s">
        <v>101</v>
      </c>
      <c r="BS18" t="s">
        <v>101</v>
      </c>
      <c r="BT18" t="s">
        <v>354</v>
      </c>
      <c r="BU18" t="s">
        <v>101</v>
      </c>
      <c r="BV18" t="s">
        <v>355</v>
      </c>
      <c r="BW18" t="s">
        <v>101</v>
      </c>
      <c r="BY18" t="s">
        <v>101</v>
      </c>
      <c r="CA18" t="s">
        <v>356</v>
      </c>
      <c r="CB18" t="s">
        <v>357</v>
      </c>
      <c r="CC18" s="3">
        <v>5</v>
      </c>
      <c r="CD18" t="s">
        <v>112</v>
      </c>
      <c r="CF18" t="s">
        <v>112</v>
      </c>
      <c r="CH18" t="s">
        <v>141</v>
      </c>
      <c r="CK18" t="s">
        <v>109</v>
      </c>
      <c r="CL18" t="s">
        <v>110</v>
      </c>
      <c r="CM18" t="s">
        <v>134</v>
      </c>
      <c r="CP18" t="s">
        <v>134</v>
      </c>
      <c r="CR18" t="s">
        <v>101</v>
      </c>
      <c r="CT18" t="s">
        <v>324</v>
      </c>
      <c r="DC18" t="s">
        <v>112</v>
      </c>
      <c r="DJ18" t="s">
        <v>109</v>
      </c>
      <c r="DK18" t="s">
        <v>109</v>
      </c>
      <c r="DL18" t="s">
        <v>109</v>
      </c>
      <c r="DM18" t="s">
        <v>109</v>
      </c>
      <c r="DO18" t="s">
        <v>112</v>
      </c>
      <c r="DR18" t="s">
        <v>110</v>
      </c>
    </row>
    <row r="19" spans="1:122" x14ac:dyDescent="0.25">
      <c r="A19" t="s">
        <v>173</v>
      </c>
      <c r="B19" t="s">
        <v>174</v>
      </c>
      <c r="F19" t="s">
        <v>358</v>
      </c>
      <c r="G19" t="s">
        <v>243</v>
      </c>
      <c r="I19" t="s">
        <v>219</v>
      </c>
      <c r="K19" t="s">
        <v>203</v>
      </c>
      <c r="L19" t="s">
        <v>101</v>
      </c>
      <c r="M19" t="s">
        <v>102</v>
      </c>
      <c r="O19" t="s">
        <v>359</v>
      </c>
      <c r="P19" t="s">
        <v>104</v>
      </c>
      <c r="Q19" t="s">
        <v>221</v>
      </c>
      <c r="R19" t="s">
        <v>105</v>
      </c>
      <c r="S19" t="s">
        <v>104</v>
      </c>
      <c r="T19" t="s">
        <v>104</v>
      </c>
      <c r="U19" t="s">
        <v>104</v>
      </c>
      <c r="V19" t="s">
        <v>104</v>
      </c>
      <c r="W19" t="s">
        <v>104</v>
      </c>
      <c r="X19" t="s">
        <v>104</v>
      </c>
      <c r="Z19" t="s">
        <v>147</v>
      </c>
      <c r="AA19" t="s">
        <v>360</v>
      </c>
      <c r="AB19" t="s">
        <v>101</v>
      </c>
      <c r="AC19" t="s">
        <v>149</v>
      </c>
      <c r="AD19" t="s">
        <v>108</v>
      </c>
      <c r="AE19" t="s">
        <v>129</v>
      </c>
      <c r="AF19" t="s">
        <v>109</v>
      </c>
      <c r="AG19" t="s">
        <v>130</v>
      </c>
      <c r="AH19" t="s">
        <v>110</v>
      </c>
      <c r="AI19" t="s">
        <v>110</v>
      </c>
      <c r="AJ19" t="s">
        <v>130</v>
      </c>
      <c r="AL19" t="s">
        <v>101</v>
      </c>
      <c r="AM19" t="s">
        <v>361</v>
      </c>
      <c r="AN19" t="s">
        <v>362</v>
      </c>
      <c r="AO19" t="s">
        <v>101</v>
      </c>
      <c r="AP19" t="s">
        <v>363</v>
      </c>
      <c r="AQ19" t="s">
        <v>101</v>
      </c>
      <c r="AR19" t="s">
        <v>364</v>
      </c>
      <c r="AS19" t="s">
        <v>101</v>
      </c>
      <c r="AT19" t="s">
        <v>365</v>
      </c>
      <c r="AU19" t="s">
        <v>101</v>
      </c>
      <c r="AV19" t="s">
        <v>366</v>
      </c>
      <c r="AW19" t="s">
        <v>110</v>
      </c>
      <c r="AX19" t="s">
        <v>129</v>
      </c>
      <c r="AY19" t="s">
        <v>129</v>
      </c>
      <c r="AZ19" t="s">
        <v>110</v>
      </c>
      <c r="BA19" t="s">
        <v>110</v>
      </c>
      <c r="BB19" t="s">
        <v>129</v>
      </c>
      <c r="BC19" t="s">
        <v>112</v>
      </c>
      <c r="BD19" t="s">
        <v>367</v>
      </c>
      <c r="BE19" t="s">
        <v>101</v>
      </c>
      <c r="BF19" t="s">
        <v>368</v>
      </c>
      <c r="BG19" t="s">
        <v>112</v>
      </c>
      <c r="BH19" t="s">
        <v>369</v>
      </c>
      <c r="BI19" t="s">
        <v>101</v>
      </c>
      <c r="BJ19" t="s">
        <v>370</v>
      </c>
      <c r="BK19" t="s">
        <v>101</v>
      </c>
      <c r="BL19" t="s">
        <v>371</v>
      </c>
      <c r="BM19" t="s">
        <v>112</v>
      </c>
      <c r="BN19" t="s">
        <v>372</v>
      </c>
      <c r="BO19" t="s">
        <v>112</v>
      </c>
      <c r="BP19" t="s">
        <v>373</v>
      </c>
      <c r="BQ19" t="s">
        <v>101</v>
      </c>
      <c r="BR19" t="s">
        <v>374</v>
      </c>
      <c r="BS19" t="s">
        <v>101</v>
      </c>
      <c r="BT19" t="s">
        <v>375</v>
      </c>
      <c r="BU19" t="s">
        <v>101</v>
      </c>
      <c r="BV19" t="s">
        <v>376</v>
      </c>
      <c r="BW19" t="s">
        <v>101</v>
      </c>
      <c r="BX19" t="s">
        <v>377</v>
      </c>
      <c r="BY19" t="s">
        <v>101</v>
      </c>
      <c r="BZ19" t="s">
        <v>378</v>
      </c>
      <c r="CA19" t="s">
        <v>191</v>
      </c>
      <c r="CB19" t="s">
        <v>114</v>
      </c>
      <c r="CC19" s="3">
        <v>3</v>
      </c>
      <c r="CD19" t="s">
        <v>134</v>
      </c>
      <c r="CH19" t="s">
        <v>109</v>
      </c>
      <c r="CI19" t="s">
        <v>109</v>
      </c>
      <c r="CJ19" t="s">
        <v>109</v>
      </c>
      <c r="CK19" t="s">
        <v>109</v>
      </c>
      <c r="CL19" t="s">
        <v>110</v>
      </c>
      <c r="CM19" t="s">
        <v>101</v>
      </c>
      <c r="CN19" t="s">
        <v>379</v>
      </c>
      <c r="CP19" t="s">
        <v>101</v>
      </c>
      <c r="CQ19" t="s">
        <v>380</v>
      </c>
      <c r="CR19" t="s">
        <v>101</v>
      </c>
      <c r="CT19" t="s">
        <v>117</v>
      </c>
      <c r="CU19" t="s">
        <v>381</v>
      </c>
      <c r="CV19" t="s">
        <v>109</v>
      </c>
      <c r="CW19" t="s">
        <v>109</v>
      </c>
      <c r="CX19" t="s">
        <v>109</v>
      </c>
      <c r="CY19" t="s">
        <v>109</v>
      </c>
      <c r="CZ19" t="s">
        <v>109</v>
      </c>
      <c r="DA19" t="s">
        <v>109</v>
      </c>
      <c r="DB19" t="s">
        <v>382</v>
      </c>
      <c r="DC19" t="s">
        <v>101</v>
      </c>
      <c r="DD19" t="s">
        <v>383</v>
      </c>
      <c r="DE19" t="s">
        <v>129</v>
      </c>
      <c r="DF19" t="s">
        <v>110</v>
      </c>
      <c r="DG19" t="s">
        <v>129</v>
      </c>
      <c r="DH19" t="s">
        <v>109</v>
      </c>
      <c r="DI19" t="s">
        <v>384</v>
      </c>
      <c r="DJ19" t="s">
        <v>109</v>
      </c>
      <c r="DK19" t="s">
        <v>109</v>
      </c>
      <c r="DL19" t="s">
        <v>109</v>
      </c>
      <c r="DO19" t="s">
        <v>101</v>
      </c>
      <c r="DP19" t="s">
        <v>385</v>
      </c>
      <c r="DR19" t="s">
        <v>109</v>
      </c>
    </row>
    <row r="20" spans="1:122" x14ac:dyDescent="0.25">
      <c r="A20" t="s">
        <v>173</v>
      </c>
      <c r="B20" t="s">
        <v>386</v>
      </c>
      <c r="F20" t="s">
        <v>387</v>
      </c>
      <c r="H20" s="3">
        <v>6822083232</v>
      </c>
      <c r="I20" t="s">
        <v>219</v>
      </c>
      <c r="K20" t="s">
        <v>176</v>
      </c>
      <c r="P20" t="s">
        <v>104</v>
      </c>
      <c r="Q20" t="s">
        <v>221</v>
      </c>
      <c r="R20" t="s">
        <v>105</v>
      </c>
      <c r="S20" t="s">
        <v>104</v>
      </c>
      <c r="T20" t="s">
        <v>130</v>
      </c>
      <c r="U20" t="s">
        <v>104</v>
      </c>
      <c r="V20" t="s">
        <v>104</v>
      </c>
      <c r="W20" t="s">
        <v>104</v>
      </c>
      <c r="X20" t="s">
        <v>104</v>
      </c>
      <c r="Y20" t="s">
        <v>388</v>
      </c>
      <c r="Z20" t="s">
        <v>106</v>
      </c>
      <c r="AA20" t="s">
        <v>389</v>
      </c>
      <c r="AM20" t="s">
        <v>134</v>
      </c>
      <c r="AO20" t="s">
        <v>112</v>
      </c>
      <c r="AP20" t="s">
        <v>390</v>
      </c>
      <c r="AQ20" t="s">
        <v>112</v>
      </c>
      <c r="AR20" t="s">
        <v>391</v>
      </c>
      <c r="AS20" t="s">
        <v>112</v>
      </c>
      <c r="AT20" t="s">
        <v>392</v>
      </c>
      <c r="AU20" t="s">
        <v>112</v>
      </c>
      <c r="AV20" t="s">
        <v>393</v>
      </c>
      <c r="AW20" t="s">
        <v>130</v>
      </c>
      <c r="AX20" t="s">
        <v>130</v>
      </c>
      <c r="AY20" t="s">
        <v>130</v>
      </c>
      <c r="AZ20" t="s">
        <v>130</v>
      </c>
      <c r="BA20" t="s">
        <v>130</v>
      </c>
      <c r="BB20" t="s">
        <v>130</v>
      </c>
      <c r="BC20" t="s">
        <v>112</v>
      </c>
      <c r="BD20" t="s">
        <v>393</v>
      </c>
      <c r="BE20" t="s">
        <v>112</v>
      </c>
      <c r="BF20" t="s">
        <v>393</v>
      </c>
      <c r="BG20" t="s">
        <v>134</v>
      </c>
      <c r="BI20" t="s">
        <v>112</v>
      </c>
      <c r="BJ20" t="s">
        <v>394</v>
      </c>
      <c r="BK20" t="s">
        <v>112</v>
      </c>
      <c r="BL20" t="s">
        <v>395</v>
      </c>
      <c r="BM20" t="s">
        <v>112</v>
      </c>
      <c r="BN20" t="s">
        <v>396</v>
      </c>
      <c r="BO20" t="s">
        <v>112</v>
      </c>
      <c r="BP20" t="s">
        <v>397</v>
      </c>
      <c r="BQ20" t="s">
        <v>134</v>
      </c>
      <c r="BS20" t="s">
        <v>101</v>
      </c>
      <c r="BT20" t="s">
        <v>398</v>
      </c>
      <c r="BU20" t="s">
        <v>101</v>
      </c>
      <c r="BW20" t="s">
        <v>101</v>
      </c>
      <c r="BX20" t="s">
        <v>399</v>
      </c>
      <c r="BY20" t="s">
        <v>134</v>
      </c>
      <c r="CH20" t="s">
        <v>109</v>
      </c>
      <c r="CI20" t="s">
        <v>141</v>
      </c>
      <c r="CJ20" t="s">
        <v>109</v>
      </c>
      <c r="CK20" t="s">
        <v>109</v>
      </c>
      <c r="CL20" t="s">
        <v>141</v>
      </c>
      <c r="CM20" t="s">
        <v>101</v>
      </c>
      <c r="CP20" t="s">
        <v>134</v>
      </c>
      <c r="CR20" t="s">
        <v>101</v>
      </c>
      <c r="CT20" t="s">
        <v>238</v>
      </c>
      <c r="CU20" t="s">
        <v>400</v>
      </c>
      <c r="DC20" t="s">
        <v>112</v>
      </c>
      <c r="DD20" t="s">
        <v>401</v>
      </c>
      <c r="DJ20" t="s">
        <v>129</v>
      </c>
      <c r="DK20" t="s">
        <v>129</v>
      </c>
      <c r="DL20" t="s">
        <v>129</v>
      </c>
      <c r="DM20" t="s">
        <v>129</v>
      </c>
      <c r="DN20" t="s">
        <v>401</v>
      </c>
      <c r="DO20" t="s">
        <v>112</v>
      </c>
      <c r="DQ20" t="s">
        <v>402</v>
      </c>
      <c r="DR20" t="s">
        <v>109</v>
      </c>
    </row>
    <row r="21" spans="1:122" x14ac:dyDescent="0.25">
      <c r="A21" t="s">
        <v>173</v>
      </c>
      <c r="B21" t="s">
        <v>174</v>
      </c>
      <c r="F21" t="s">
        <v>403</v>
      </c>
      <c r="H21" s="3">
        <v>545530326096</v>
      </c>
      <c r="I21" t="s">
        <v>219</v>
      </c>
      <c r="K21" t="s">
        <v>176</v>
      </c>
      <c r="L21" t="s">
        <v>101</v>
      </c>
      <c r="M21" t="s">
        <v>244</v>
      </c>
      <c r="O21" t="s">
        <v>404</v>
      </c>
      <c r="P21" t="s">
        <v>130</v>
      </c>
      <c r="Q21" t="s">
        <v>104</v>
      </c>
      <c r="R21" t="s">
        <v>104</v>
      </c>
      <c r="S21" t="s">
        <v>104</v>
      </c>
      <c r="T21" t="s">
        <v>221</v>
      </c>
      <c r="U21" t="s">
        <v>104</v>
      </c>
      <c r="V21" t="s">
        <v>130</v>
      </c>
      <c r="W21" t="s">
        <v>130</v>
      </c>
      <c r="X21" t="s">
        <v>221</v>
      </c>
      <c r="Z21" t="s">
        <v>106</v>
      </c>
      <c r="AA21" t="s">
        <v>405</v>
      </c>
      <c r="AB21" t="s">
        <v>101</v>
      </c>
      <c r="AC21" t="s">
        <v>107</v>
      </c>
      <c r="AD21" t="s">
        <v>406</v>
      </c>
      <c r="AL21" t="s">
        <v>101</v>
      </c>
      <c r="AM21" t="s">
        <v>361</v>
      </c>
      <c r="AN21" t="s">
        <v>407</v>
      </c>
      <c r="AO21" t="s">
        <v>118</v>
      </c>
      <c r="AQ21" t="s">
        <v>101</v>
      </c>
      <c r="AS21" t="s">
        <v>118</v>
      </c>
      <c r="AU21" t="s">
        <v>101</v>
      </c>
      <c r="AW21" t="s">
        <v>110</v>
      </c>
      <c r="AX21" t="s">
        <v>109</v>
      </c>
      <c r="AY21" t="s">
        <v>109</v>
      </c>
      <c r="AZ21" t="s">
        <v>110</v>
      </c>
      <c r="BA21" t="s">
        <v>110</v>
      </c>
      <c r="BB21" t="s">
        <v>109</v>
      </c>
      <c r="BC21" t="s">
        <v>101</v>
      </c>
      <c r="BE21" t="s">
        <v>101</v>
      </c>
      <c r="BG21" t="s">
        <v>101</v>
      </c>
      <c r="BI21" t="s">
        <v>101</v>
      </c>
      <c r="BK21" t="s">
        <v>101</v>
      </c>
      <c r="BM21" t="s">
        <v>101</v>
      </c>
      <c r="BO21" t="s">
        <v>101</v>
      </c>
      <c r="BQ21" t="s">
        <v>101</v>
      </c>
      <c r="BR21" t="s">
        <v>408</v>
      </c>
      <c r="BS21" t="s">
        <v>101</v>
      </c>
      <c r="BU21" t="s">
        <v>101</v>
      </c>
      <c r="BW21" t="s">
        <v>101</v>
      </c>
      <c r="BY21" t="s">
        <v>101</v>
      </c>
      <c r="CA21" t="s">
        <v>409</v>
      </c>
      <c r="CB21" t="s">
        <v>357</v>
      </c>
      <c r="CC21" s="3">
        <v>5</v>
      </c>
      <c r="CD21" t="s">
        <v>101</v>
      </c>
      <c r="CF21" t="s">
        <v>101</v>
      </c>
      <c r="CH21" t="s">
        <v>109</v>
      </c>
      <c r="CI21" t="s">
        <v>109</v>
      </c>
      <c r="CK21" t="s">
        <v>109</v>
      </c>
      <c r="CL21" t="s">
        <v>109</v>
      </c>
      <c r="CM21" t="s">
        <v>101</v>
      </c>
      <c r="CN21" t="s">
        <v>410</v>
      </c>
      <c r="CP21" t="s">
        <v>101</v>
      </c>
      <c r="CQ21" t="s">
        <v>410</v>
      </c>
      <c r="CR21" t="s">
        <v>101</v>
      </c>
      <c r="CT21" t="s">
        <v>324</v>
      </c>
      <c r="DC21" t="s">
        <v>101</v>
      </c>
      <c r="DE21" t="s">
        <v>110</v>
      </c>
      <c r="DF21" t="s">
        <v>109</v>
      </c>
      <c r="DG21" t="s">
        <v>109</v>
      </c>
      <c r="DJ21" t="s">
        <v>109</v>
      </c>
      <c r="DK21" t="s">
        <v>129</v>
      </c>
      <c r="DL21" t="s">
        <v>109</v>
      </c>
      <c r="DQ21" t="s">
        <v>411</v>
      </c>
      <c r="DR21" t="s">
        <v>109</v>
      </c>
    </row>
    <row r="22" spans="1:122" x14ac:dyDescent="0.25">
      <c r="A22" t="s">
        <v>173</v>
      </c>
      <c r="B22" t="s">
        <v>174</v>
      </c>
      <c r="F22" t="s">
        <v>412</v>
      </c>
      <c r="H22" s="3">
        <v>422066240910</v>
      </c>
      <c r="I22" t="s">
        <v>219</v>
      </c>
      <c r="K22" t="s">
        <v>176</v>
      </c>
      <c r="L22" t="s">
        <v>101</v>
      </c>
      <c r="M22" t="s">
        <v>244</v>
      </c>
      <c r="O22" t="s">
        <v>413</v>
      </c>
      <c r="P22" t="s">
        <v>105</v>
      </c>
      <c r="Q22" t="s">
        <v>104</v>
      </c>
      <c r="R22" t="s">
        <v>104</v>
      </c>
      <c r="S22" t="s">
        <v>105</v>
      </c>
      <c r="T22" t="s">
        <v>221</v>
      </c>
      <c r="U22" t="s">
        <v>221</v>
      </c>
      <c r="V22" t="s">
        <v>105</v>
      </c>
      <c r="W22" t="s">
        <v>105</v>
      </c>
      <c r="X22" t="s">
        <v>105</v>
      </c>
      <c r="Z22" t="s">
        <v>106</v>
      </c>
      <c r="AB22" t="s">
        <v>101</v>
      </c>
      <c r="AC22" t="s">
        <v>334</v>
      </c>
      <c r="AD22" t="s">
        <v>406</v>
      </c>
      <c r="AE22" t="s">
        <v>110</v>
      </c>
      <c r="AF22" t="s">
        <v>109</v>
      </c>
      <c r="AG22" t="s">
        <v>110</v>
      </c>
      <c r="AH22" t="s">
        <v>110</v>
      </c>
      <c r="AI22" t="s">
        <v>129</v>
      </c>
      <c r="AJ22" t="s">
        <v>130</v>
      </c>
      <c r="AL22" t="s">
        <v>101</v>
      </c>
      <c r="AM22" t="s">
        <v>152</v>
      </c>
      <c r="AO22" t="s">
        <v>101</v>
      </c>
      <c r="AQ22" t="s">
        <v>101</v>
      </c>
      <c r="AS22" t="s">
        <v>118</v>
      </c>
      <c r="AU22" t="s">
        <v>101</v>
      </c>
      <c r="AW22" t="s">
        <v>110</v>
      </c>
      <c r="AX22" t="s">
        <v>129</v>
      </c>
      <c r="AY22" t="s">
        <v>110</v>
      </c>
      <c r="AZ22" t="s">
        <v>110</v>
      </c>
      <c r="BA22" t="s">
        <v>110</v>
      </c>
      <c r="BB22" t="s">
        <v>129</v>
      </c>
      <c r="BC22" t="s">
        <v>101</v>
      </c>
      <c r="BE22" t="s">
        <v>112</v>
      </c>
      <c r="BG22" t="s">
        <v>101</v>
      </c>
      <c r="BI22" t="s">
        <v>101</v>
      </c>
      <c r="BK22" t="s">
        <v>112</v>
      </c>
      <c r="BM22" t="s">
        <v>101</v>
      </c>
      <c r="BO22" t="s">
        <v>112</v>
      </c>
      <c r="BQ22" t="s">
        <v>101</v>
      </c>
      <c r="BS22" t="s">
        <v>112</v>
      </c>
      <c r="BU22" t="s">
        <v>101</v>
      </c>
      <c r="BW22" t="s">
        <v>101</v>
      </c>
      <c r="BY22" t="s">
        <v>101</v>
      </c>
      <c r="CA22" t="s">
        <v>138</v>
      </c>
      <c r="CB22" t="s">
        <v>114</v>
      </c>
      <c r="CC22" s="3">
        <v>3</v>
      </c>
      <c r="CH22" t="s">
        <v>109</v>
      </c>
      <c r="CI22" t="s">
        <v>109</v>
      </c>
      <c r="CJ22" t="s">
        <v>109</v>
      </c>
      <c r="CK22" t="s">
        <v>109</v>
      </c>
      <c r="CL22" t="s">
        <v>110</v>
      </c>
      <c r="CM22" t="s">
        <v>112</v>
      </c>
      <c r="CP22" t="s">
        <v>101</v>
      </c>
      <c r="CR22" t="s">
        <v>101</v>
      </c>
      <c r="CT22" t="s">
        <v>117</v>
      </c>
      <c r="CV22" t="s">
        <v>109</v>
      </c>
      <c r="CW22" t="s">
        <v>109</v>
      </c>
      <c r="CX22" t="s">
        <v>129</v>
      </c>
      <c r="CY22" t="s">
        <v>129</v>
      </c>
      <c r="CZ22" t="s">
        <v>129</v>
      </c>
      <c r="DA22" t="s">
        <v>129</v>
      </c>
      <c r="DC22" t="s">
        <v>101</v>
      </c>
      <c r="DE22" t="s">
        <v>129</v>
      </c>
      <c r="DF22" t="s">
        <v>129</v>
      </c>
      <c r="DG22" t="s">
        <v>109</v>
      </c>
      <c r="DH22" t="s">
        <v>129</v>
      </c>
      <c r="DJ22" t="s">
        <v>129</v>
      </c>
      <c r="DK22" t="s">
        <v>129</v>
      </c>
      <c r="DL22" t="s">
        <v>129</v>
      </c>
      <c r="DM22" t="s">
        <v>129</v>
      </c>
      <c r="DO22" t="s">
        <v>118</v>
      </c>
      <c r="DR22" t="s">
        <v>110</v>
      </c>
    </row>
    <row r="23" spans="1:122" x14ac:dyDescent="0.25">
      <c r="A23" t="s">
        <v>173</v>
      </c>
      <c r="B23" t="s">
        <v>201</v>
      </c>
      <c r="F23" t="s">
        <v>414</v>
      </c>
      <c r="H23" s="3">
        <v>39300567160</v>
      </c>
      <c r="I23" t="s">
        <v>219</v>
      </c>
      <c r="K23" t="s">
        <v>176</v>
      </c>
      <c r="P23" t="s">
        <v>104</v>
      </c>
      <c r="Q23" t="s">
        <v>104</v>
      </c>
      <c r="R23" t="s">
        <v>104</v>
      </c>
      <c r="S23" t="s">
        <v>104</v>
      </c>
      <c r="T23" t="s">
        <v>104</v>
      </c>
      <c r="U23" t="s">
        <v>221</v>
      </c>
      <c r="V23" t="s">
        <v>104</v>
      </c>
      <c r="W23" t="s">
        <v>104</v>
      </c>
      <c r="X23" t="s">
        <v>104</v>
      </c>
      <c r="Y23" t="s">
        <v>415</v>
      </c>
      <c r="Z23" t="s">
        <v>106</v>
      </c>
      <c r="AA23" t="s">
        <v>416</v>
      </c>
      <c r="AL23" t="s">
        <v>101</v>
      </c>
      <c r="AM23" t="s">
        <v>134</v>
      </c>
      <c r="AO23" t="s">
        <v>134</v>
      </c>
      <c r="AQ23" t="s">
        <v>118</v>
      </c>
      <c r="AR23" t="s">
        <v>417</v>
      </c>
      <c r="AS23" t="s">
        <v>101</v>
      </c>
      <c r="AU23" t="s">
        <v>134</v>
      </c>
      <c r="BG23" t="s">
        <v>134</v>
      </c>
      <c r="BI23" t="s">
        <v>101</v>
      </c>
      <c r="BJ23" t="s">
        <v>418</v>
      </c>
      <c r="BK23" t="s">
        <v>134</v>
      </c>
      <c r="BM23" t="s">
        <v>112</v>
      </c>
      <c r="BN23" t="s">
        <v>419</v>
      </c>
      <c r="BO23" t="s">
        <v>134</v>
      </c>
      <c r="BQ23" t="s">
        <v>101</v>
      </c>
      <c r="BS23" t="s">
        <v>101</v>
      </c>
      <c r="BT23" t="s">
        <v>420</v>
      </c>
      <c r="BU23" t="s">
        <v>101</v>
      </c>
      <c r="BW23" t="s">
        <v>101</v>
      </c>
      <c r="BX23" t="s">
        <v>421</v>
      </c>
      <c r="BY23" t="s">
        <v>101</v>
      </c>
      <c r="CA23" t="s">
        <v>241</v>
      </c>
      <c r="CB23" t="s">
        <v>422</v>
      </c>
      <c r="CH23" t="s">
        <v>109</v>
      </c>
      <c r="CI23" t="s">
        <v>109</v>
      </c>
      <c r="CJ23" t="s">
        <v>109</v>
      </c>
      <c r="CK23" t="s">
        <v>141</v>
      </c>
      <c r="CL23" t="s">
        <v>110</v>
      </c>
      <c r="CM23" t="s">
        <v>134</v>
      </c>
      <c r="CP23" t="s">
        <v>134</v>
      </c>
      <c r="CT23" t="s">
        <v>347</v>
      </c>
      <c r="DC23" t="s">
        <v>112</v>
      </c>
      <c r="DD23" t="s">
        <v>423</v>
      </c>
      <c r="DJ23" t="s">
        <v>130</v>
      </c>
      <c r="DK23" t="s">
        <v>130</v>
      </c>
      <c r="DL23" t="s">
        <v>130</v>
      </c>
      <c r="DM23" t="s">
        <v>130</v>
      </c>
      <c r="DO23" t="s">
        <v>101</v>
      </c>
      <c r="DP23" t="s">
        <v>424</v>
      </c>
      <c r="DR23" t="s">
        <v>109</v>
      </c>
    </row>
    <row r="24" spans="1:122" x14ac:dyDescent="0.25">
      <c r="A24" t="s">
        <v>173</v>
      </c>
      <c r="B24" t="s">
        <v>174</v>
      </c>
      <c r="F24" t="s">
        <v>425</v>
      </c>
      <c r="H24" s="3">
        <v>593474530364</v>
      </c>
      <c r="I24" t="s">
        <v>219</v>
      </c>
      <c r="K24" t="s">
        <v>176</v>
      </c>
      <c r="L24" t="s">
        <v>101</v>
      </c>
      <c r="M24" t="s">
        <v>244</v>
      </c>
      <c r="O24" t="s">
        <v>245</v>
      </c>
      <c r="P24" t="s">
        <v>104</v>
      </c>
      <c r="Q24" t="s">
        <v>104</v>
      </c>
      <c r="R24" t="s">
        <v>104</v>
      </c>
      <c r="S24" t="s">
        <v>104</v>
      </c>
      <c r="T24" t="s">
        <v>104</v>
      </c>
      <c r="U24" t="s">
        <v>104</v>
      </c>
      <c r="V24" t="s">
        <v>104</v>
      </c>
      <c r="W24" t="s">
        <v>104</v>
      </c>
      <c r="X24" t="s">
        <v>104</v>
      </c>
      <c r="Z24" t="s">
        <v>106</v>
      </c>
      <c r="AB24" t="s">
        <v>101</v>
      </c>
      <c r="AC24" t="s">
        <v>107</v>
      </c>
      <c r="AD24" t="s">
        <v>426</v>
      </c>
      <c r="AE24" t="s">
        <v>129</v>
      </c>
      <c r="AF24" t="s">
        <v>110</v>
      </c>
      <c r="AG24" t="s">
        <v>110</v>
      </c>
      <c r="AH24" t="s">
        <v>110</v>
      </c>
      <c r="AI24" t="s">
        <v>129</v>
      </c>
      <c r="AL24" t="s">
        <v>427</v>
      </c>
      <c r="AM24" t="s">
        <v>134</v>
      </c>
      <c r="AO24" t="s">
        <v>134</v>
      </c>
      <c r="AQ24" t="s">
        <v>134</v>
      </c>
      <c r="AS24" t="s">
        <v>101</v>
      </c>
      <c r="AU24" t="s">
        <v>101</v>
      </c>
      <c r="AW24" t="s">
        <v>110</v>
      </c>
      <c r="AX24" t="s">
        <v>109</v>
      </c>
      <c r="AY24" t="s">
        <v>129</v>
      </c>
      <c r="AZ24" t="s">
        <v>110</v>
      </c>
      <c r="BA24" t="s">
        <v>110</v>
      </c>
      <c r="BC24" t="s">
        <v>112</v>
      </c>
      <c r="BE24" t="s">
        <v>112</v>
      </c>
      <c r="BG24" t="s">
        <v>134</v>
      </c>
      <c r="BI24" t="s">
        <v>101</v>
      </c>
      <c r="BK24" t="s">
        <v>101</v>
      </c>
      <c r="BM24" t="s">
        <v>101</v>
      </c>
      <c r="BO24" t="s">
        <v>101</v>
      </c>
      <c r="BP24" t="s">
        <v>428</v>
      </c>
      <c r="BQ24" t="s">
        <v>101</v>
      </c>
      <c r="BS24" t="s">
        <v>101</v>
      </c>
      <c r="BU24" t="s">
        <v>101</v>
      </c>
      <c r="BW24" t="s">
        <v>101</v>
      </c>
      <c r="BY24" t="s">
        <v>101</v>
      </c>
      <c r="CA24" t="s">
        <v>138</v>
      </c>
      <c r="CB24" t="s">
        <v>114</v>
      </c>
      <c r="CC24" s="3">
        <v>3</v>
      </c>
      <c r="CD24" t="s">
        <v>134</v>
      </c>
      <c r="CJ24" t="s">
        <v>109</v>
      </c>
      <c r="CM24" t="s">
        <v>101</v>
      </c>
      <c r="CN24" t="s">
        <v>429</v>
      </c>
      <c r="CP24" t="s">
        <v>101</v>
      </c>
      <c r="CR24" t="s">
        <v>134</v>
      </c>
      <c r="CT24" t="s">
        <v>117</v>
      </c>
      <c r="CU24" t="s">
        <v>430</v>
      </c>
      <c r="CV24" t="s">
        <v>109</v>
      </c>
      <c r="CW24" t="s">
        <v>109</v>
      </c>
      <c r="CX24" t="s">
        <v>109</v>
      </c>
      <c r="CY24" t="s">
        <v>109</v>
      </c>
      <c r="CZ24" t="s">
        <v>129</v>
      </c>
      <c r="DC24" t="s">
        <v>101</v>
      </c>
      <c r="DD24" t="s">
        <v>431</v>
      </c>
      <c r="DE24" t="s">
        <v>129</v>
      </c>
      <c r="DF24" t="s">
        <v>129</v>
      </c>
      <c r="DG24" t="s">
        <v>129</v>
      </c>
      <c r="DJ24" t="s">
        <v>109</v>
      </c>
      <c r="DK24" t="s">
        <v>109</v>
      </c>
      <c r="DL24" t="s">
        <v>109</v>
      </c>
      <c r="DO24" t="s">
        <v>101</v>
      </c>
      <c r="DP24" t="s">
        <v>432</v>
      </c>
      <c r="DQ24" t="s">
        <v>433</v>
      </c>
      <c r="DR24" t="s">
        <v>109</v>
      </c>
    </row>
    <row r="25" spans="1:122" x14ac:dyDescent="0.25">
      <c r="A25" t="s">
        <v>173</v>
      </c>
      <c r="B25" t="s">
        <v>201</v>
      </c>
      <c r="F25" t="s">
        <v>434</v>
      </c>
      <c r="H25" s="3">
        <v>15987896534</v>
      </c>
      <c r="I25" t="s">
        <v>219</v>
      </c>
      <c r="K25" t="s">
        <v>176</v>
      </c>
      <c r="L25" t="s">
        <v>101</v>
      </c>
      <c r="P25" t="s">
        <v>105</v>
      </c>
      <c r="Q25" t="s">
        <v>221</v>
      </c>
      <c r="R25" t="s">
        <v>221</v>
      </c>
      <c r="S25" t="s">
        <v>221</v>
      </c>
      <c r="T25" t="s">
        <v>104</v>
      </c>
      <c r="U25" t="s">
        <v>105</v>
      </c>
      <c r="V25" t="s">
        <v>104</v>
      </c>
      <c r="W25" t="s">
        <v>104</v>
      </c>
      <c r="X25" t="s">
        <v>104</v>
      </c>
      <c r="Y25" t="s">
        <v>435</v>
      </c>
      <c r="Z25" t="s">
        <v>436</v>
      </c>
      <c r="AA25" t="s">
        <v>437</v>
      </c>
      <c r="AB25" t="s">
        <v>101</v>
      </c>
      <c r="AE25" t="s">
        <v>109</v>
      </c>
      <c r="AF25" t="s">
        <v>109</v>
      </c>
      <c r="AG25" t="s">
        <v>109</v>
      </c>
      <c r="AH25" t="s">
        <v>130</v>
      </c>
      <c r="AI25" t="s">
        <v>109</v>
      </c>
      <c r="AO25" t="s">
        <v>101</v>
      </c>
      <c r="AP25" t="s">
        <v>438</v>
      </c>
      <c r="AQ25" t="s">
        <v>101</v>
      </c>
      <c r="AR25" t="s">
        <v>438</v>
      </c>
      <c r="AS25" t="s">
        <v>101</v>
      </c>
      <c r="AT25" t="s">
        <v>438</v>
      </c>
      <c r="AU25" t="s">
        <v>134</v>
      </c>
      <c r="AW25" t="s">
        <v>130</v>
      </c>
      <c r="AX25" t="s">
        <v>130</v>
      </c>
      <c r="AY25" t="s">
        <v>130</v>
      </c>
      <c r="AZ25" t="s">
        <v>130</v>
      </c>
      <c r="BA25" t="s">
        <v>130</v>
      </c>
      <c r="BB25" t="s">
        <v>130</v>
      </c>
      <c r="BC25" t="s">
        <v>134</v>
      </c>
      <c r="BE25" t="s">
        <v>134</v>
      </c>
      <c r="BG25" t="s">
        <v>118</v>
      </c>
      <c r="BH25" t="s">
        <v>439</v>
      </c>
      <c r="BI25" t="s">
        <v>101</v>
      </c>
      <c r="BJ25" t="s">
        <v>440</v>
      </c>
      <c r="BK25" t="s">
        <v>112</v>
      </c>
      <c r="BL25" t="s">
        <v>441</v>
      </c>
      <c r="BM25" t="s">
        <v>118</v>
      </c>
      <c r="BN25" t="s">
        <v>442</v>
      </c>
      <c r="BO25" t="s">
        <v>112</v>
      </c>
      <c r="BP25" t="s">
        <v>441</v>
      </c>
      <c r="BQ25" t="s">
        <v>101</v>
      </c>
      <c r="BR25" t="s">
        <v>443</v>
      </c>
      <c r="BS25" t="s">
        <v>101</v>
      </c>
      <c r="BT25" t="s">
        <v>444</v>
      </c>
      <c r="BU25" t="s">
        <v>101</v>
      </c>
      <c r="BW25" t="s">
        <v>112</v>
      </c>
      <c r="BX25" t="s">
        <v>445</v>
      </c>
      <c r="CP25" t="s">
        <v>112</v>
      </c>
      <c r="CQ25" t="s">
        <v>441</v>
      </c>
      <c r="CR25" t="s">
        <v>101</v>
      </c>
      <c r="CS25" t="s">
        <v>446</v>
      </c>
      <c r="CT25" t="s">
        <v>117</v>
      </c>
      <c r="DA25" t="s">
        <v>109</v>
      </c>
      <c r="DB25" t="s">
        <v>447</v>
      </c>
      <c r="DC25" t="s">
        <v>118</v>
      </c>
      <c r="DD25" t="s">
        <v>448</v>
      </c>
      <c r="DO25" t="s">
        <v>101</v>
      </c>
      <c r="DP25" t="s">
        <v>449</v>
      </c>
      <c r="DR25" t="s">
        <v>109</v>
      </c>
    </row>
    <row r="26" spans="1:122" x14ac:dyDescent="0.25">
      <c r="A26" t="s">
        <v>173</v>
      </c>
      <c r="B26" t="s">
        <v>201</v>
      </c>
      <c r="F26" t="s">
        <v>450</v>
      </c>
      <c r="H26" s="3">
        <v>1977807375</v>
      </c>
      <c r="I26" t="s">
        <v>219</v>
      </c>
      <c r="K26" t="s">
        <v>176</v>
      </c>
      <c r="P26" t="s">
        <v>104</v>
      </c>
      <c r="Q26" t="s">
        <v>105</v>
      </c>
      <c r="R26" t="s">
        <v>221</v>
      </c>
      <c r="S26" t="s">
        <v>104</v>
      </c>
      <c r="T26" t="s">
        <v>104</v>
      </c>
      <c r="U26" t="s">
        <v>104</v>
      </c>
      <c r="V26" t="s">
        <v>104</v>
      </c>
      <c r="W26" t="s">
        <v>104</v>
      </c>
      <c r="X26" t="s">
        <v>104</v>
      </c>
      <c r="Y26" t="s">
        <v>451</v>
      </c>
      <c r="Z26" t="s">
        <v>147</v>
      </c>
      <c r="AA26" t="s">
        <v>452</v>
      </c>
      <c r="AM26" t="s">
        <v>152</v>
      </c>
      <c r="AN26" t="s">
        <v>453</v>
      </c>
      <c r="AO26" t="s">
        <v>101</v>
      </c>
      <c r="AP26" t="s">
        <v>454</v>
      </c>
      <c r="AQ26" t="s">
        <v>101</v>
      </c>
      <c r="AR26" t="s">
        <v>455</v>
      </c>
      <c r="AS26" t="s">
        <v>118</v>
      </c>
      <c r="AT26" t="s">
        <v>456</v>
      </c>
      <c r="AU26" t="s">
        <v>112</v>
      </c>
      <c r="AV26" t="s">
        <v>457</v>
      </c>
      <c r="BC26" t="s">
        <v>118</v>
      </c>
      <c r="BD26" t="s">
        <v>458</v>
      </c>
      <c r="BE26" t="s">
        <v>118</v>
      </c>
      <c r="BF26" t="s">
        <v>459</v>
      </c>
      <c r="BG26" t="s">
        <v>118</v>
      </c>
      <c r="BH26" t="s">
        <v>460</v>
      </c>
      <c r="BI26" t="s">
        <v>101</v>
      </c>
      <c r="BJ26" t="s">
        <v>461</v>
      </c>
      <c r="BK26" t="s">
        <v>101</v>
      </c>
      <c r="BL26" t="s">
        <v>462</v>
      </c>
      <c r="BM26" t="s">
        <v>101</v>
      </c>
      <c r="BN26" t="s">
        <v>463</v>
      </c>
      <c r="BO26" t="s">
        <v>101</v>
      </c>
      <c r="BP26" t="s">
        <v>464</v>
      </c>
      <c r="BQ26" t="s">
        <v>101</v>
      </c>
      <c r="BS26" t="s">
        <v>101</v>
      </c>
      <c r="BT26" t="s">
        <v>465</v>
      </c>
      <c r="BU26" t="s">
        <v>101</v>
      </c>
      <c r="BV26" t="s">
        <v>466</v>
      </c>
      <c r="BW26" t="s">
        <v>101</v>
      </c>
      <c r="BX26" t="s">
        <v>467</v>
      </c>
      <c r="CH26" t="s">
        <v>109</v>
      </c>
      <c r="CI26" t="s">
        <v>141</v>
      </c>
      <c r="CJ26" t="s">
        <v>109</v>
      </c>
      <c r="CK26" t="s">
        <v>109</v>
      </c>
      <c r="CL26" t="s">
        <v>141</v>
      </c>
      <c r="CM26" t="s">
        <v>112</v>
      </c>
      <c r="CN26" t="s">
        <v>468</v>
      </c>
      <c r="CP26" t="s">
        <v>101</v>
      </c>
      <c r="CQ26" t="s">
        <v>469</v>
      </c>
      <c r="CR26" t="s">
        <v>101</v>
      </c>
      <c r="CS26" t="s">
        <v>470</v>
      </c>
      <c r="CT26" t="s">
        <v>324</v>
      </c>
      <c r="CU26" t="s">
        <v>471</v>
      </c>
      <c r="CV26" t="s">
        <v>109</v>
      </c>
      <c r="CW26" t="s">
        <v>109</v>
      </c>
      <c r="CX26" t="s">
        <v>110</v>
      </c>
      <c r="CY26" t="s">
        <v>109</v>
      </c>
      <c r="CZ26" t="s">
        <v>110</v>
      </c>
      <c r="DA26" t="s">
        <v>110</v>
      </c>
      <c r="DC26" t="s">
        <v>101</v>
      </c>
      <c r="DD26" t="s">
        <v>472</v>
      </c>
      <c r="DE26" t="s">
        <v>109</v>
      </c>
      <c r="DF26" t="s">
        <v>110</v>
      </c>
      <c r="DG26" t="s">
        <v>110</v>
      </c>
      <c r="DH26" t="s">
        <v>129</v>
      </c>
      <c r="DI26" t="s">
        <v>473</v>
      </c>
      <c r="DJ26" t="s">
        <v>109</v>
      </c>
      <c r="DK26" t="s">
        <v>109</v>
      </c>
      <c r="DL26" t="s">
        <v>109</v>
      </c>
      <c r="DO26" t="s">
        <v>118</v>
      </c>
      <c r="DP26" t="s">
        <v>474</v>
      </c>
      <c r="DQ26" t="s">
        <v>475</v>
      </c>
      <c r="DR26" t="s">
        <v>109</v>
      </c>
    </row>
    <row r="27" spans="1:122" x14ac:dyDescent="0.25">
      <c r="A27" t="s">
        <v>173</v>
      </c>
      <c r="B27" t="s">
        <v>241</v>
      </c>
      <c r="F27" t="s">
        <v>476</v>
      </c>
      <c r="G27" t="s">
        <v>477</v>
      </c>
      <c r="I27" t="s">
        <v>219</v>
      </c>
      <c r="K27" t="s">
        <v>176</v>
      </c>
      <c r="P27" t="s">
        <v>104</v>
      </c>
      <c r="Q27" t="s">
        <v>104</v>
      </c>
      <c r="R27" t="s">
        <v>221</v>
      </c>
      <c r="S27" t="s">
        <v>104</v>
      </c>
      <c r="T27" t="s">
        <v>221</v>
      </c>
      <c r="U27" t="s">
        <v>104</v>
      </c>
      <c r="V27" t="s">
        <v>104</v>
      </c>
      <c r="W27" t="s">
        <v>104</v>
      </c>
      <c r="X27" t="s">
        <v>104</v>
      </c>
      <c r="Y27" t="s">
        <v>478</v>
      </c>
      <c r="Z27" t="s">
        <v>106</v>
      </c>
      <c r="AA27" t="s">
        <v>479</v>
      </c>
      <c r="AB27" t="s">
        <v>101</v>
      </c>
      <c r="AE27" t="s">
        <v>129</v>
      </c>
      <c r="AF27" t="s">
        <v>129</v>
      </c>
      <c r="AG27" t="s">
        <v>129</v>
      </c>
      <c r="AH27" t="s">
        <v>129</v>
      </c>
      <c r="AI27" t="s">
        <v>129</v>
      </c>
      <c r="AJ27" t="s">
        <v>129</v>
      </c>
      <c r="AK27" t="s">
        <v>480</v>
      </c>
      <c r="AO27" t="s">
        <v>112</v>
      </c>
      <c r="AP27" t="s">
        <v>481</v>
      </c>
      <c r="AQ27" t="s">
        <v>112</v>
      </c>
      <c r="AR27" t="s">
        <v>482</v>
      </c>
      <c r="AS27" t="s">
        <v>101</v>
      </c>
      <c r="AT27" t="s">
        <v>483</v>
      </c>
      <c r="AU27" t="s">
        <v>101</v>
      </c>
      <c r="AV27" t="s">
        <v>484</v>
      </c>
      <c r="BG27" t="s">
        <v>112</v>
      </c>
      <c r="BH27" t="s">
        <v>485</v>
      </c>
      <c r="BI27" t="s">
        <v>101</v>
      </c>
      <c r="BJ27" t="s">
        <v>486</v>
      </c>
      <c r="BK27" t="s">
        <v>101</v>
      </c>
      <c r="BL27" t="s">
        <v>487</v>
      </c>
      <c r="BM27" t="s">
        <v>101</v>
      </c>
      <c r="BN27" t="s">
        <v>488</v>
      </c>
      <c r="BO27" t="s">
        <v>101</v>
      </c>
      <c r="BP27" t="s">
        <v>489</v>
      </c>
      <c r="BQ27" t="s">
        <v>101</v>
      </c>
      <c r="BR27" t="s">
        <v>490</v>
      </c>
      <c r="BS27" t="s">
        <v>101</v>
      </c>
      <c r="BT27" t="s">
        <v>491</v>
      </c>
      <c r="BU27" t="s">
        <v>101</v>
      </c>
      <c r="BV27" t="s">
        <v>492</v>
      </c>
      <c r="BW27" t="s">
        <v>101</v>
      </c>
      <c r="BX27" t="s">
        <v>493</v>
      </c>
      <c r="BY27" t="s">
        <v>101</v>
      </c>
      <c r="BZ27" t="s">
        <v>494</v>
      </c>
      <c r="CH27" t="s">
        <v>109</v>
      </c>
      <c r="CI27" t="s">
        <v>109</v>
      </c>
      <c r="CJ27" t="s">
        <v>109</v>
      </c>
      <c r="CM27" t="s">
        <v>101</v>
      </c>
      <c r="CN27" t="s">
        <v>495</v>
      </c>
      <c r="CO27" t="s">
        <v>496</v>
      </c>
      <c r="CP27" t="s">
        <v>101</v>
      </c>
      <c r="CQ27" t="s">
        <v>497</v>
      </c>
      <c r="CR27" t="s">
        <v>101</v>
      </c>
      <c r="CS27" t="s">
        <v>498</v>
      </c>
      <c r="CT27" t="s">
        <v>117</v>
      </c>
      <c r="CV27" t="s">
        <v>109</v>
      </c>
      <c r="CW27" t="s">
        <v>109</v>
      </c>
      <c r="CX27" t="s">
        <v>109</v>
      </c>
      <c r="CY27" t="s">
        <v>109</v>
      </c>
      <c r="CZ27" t="s">
        <v>109</v>
      </c>
      <c r="DA27" t="s">
        <v>109</v>
      </c>
      <c r="DB27" t="s">
        <v>499</v>
      </c>
      <c r="DC27" t="s">
        <v>112</v>
      </c>
      <c r="DD27" t="s">
        <v>500</v>
      </c>
      <c r="DJ27" t="s">
        <v>109</v>
      </c>
      <c r="DK27" t="s">
        <v>109</v>
      </c>
      <c r="DL27" t="s">
        <v>109</v>
      </c>
      <c r="DM27" t="s">
        <v>129</v>
      </c>
      <c r="DN27" t="s">
        <v>501</v>
      </c>
      <c r="DO27" t="s">
        <v>101</v>
      </c>
      <c r="DP27" t="s">
        <v>502</v>
      </c>
      <c r="DR27" t="s">
        <v>109</v>
      </c>
    </row>
    <row r="28" spans="1:122" x14ac:dyDescent="0.25">
      <c r="A28" t="s">
        <v>173</v>
      </c>
      <c r="B28" t="s">
        <v>174</v>
      </c>
      <c r="F28" t="s">
        <v>503</v>
      </c>
      <c r="H28" s="3">
        <v>679535014238</v>
      </c>
      <c r="I28" t="s">
        <v>219</v>
      </c>
      <c r="K28" t="s">
        <v>176</v>
      </c>
      <c r="O28" t="s">
        <v>504</v>
      </c>
      <c r="P28" t="s">
        <v>104</v>
      </c>
      <c r="Q28" t="s">
        <v>104</v>
      </c>
      <c r="R28" t="s">
        <v>221</v>
      </c>
      <c r="S28" t="s">
        <v>104</v>
      </c>
      <c r="T28" t="s">
        <v>104</v>
      </c>
      <c r="U28" t="s">
        <v>104</v>
      </c>
      <c r="V28" t="s">
        <v>104</v>
      </c>
      <c r="W28" t="s">
        <v>104</v>
      </c>
      <c r="X28" t="s">
        <v>104</v>
      </c>
      <c r="Y28" t="s">
        <v>505</v>
      </c>
      <c r="Z28" t="s">
        <v>106</v>
      </c>
      <c r="AA28" t="s">
        <v>506</v>
      </c>
      <c r="AB28" t="s">
        <v>101</v>
      </c>
      <c r="AC28" t="s">
        <v>178</v>
      </c>
      <c r="AE28" t="s">
        <v>109</v>
      </c>
      <c r="AF28" t="s">
        <v>110</v>
      </c>
      <c r="AG28" t="s">
        <v>110</v>
      </c>
      <c r="AH28" t="s">
        <v>110</v>
      </c>
      <c r="AI28" t="s">
        <v>110</v>
      </c>
      <c r="AJ28" t="s">
        <v>129</v>
      </c>
      <c r="AK28" t="s">
        <v>507</v>
      </c>
      <c r="AO28" t="s">
        <v>112</v>
      </c>
      <c r="AP28" t="s">
        <v>508</v>
      </c>
      <c r="AQ28" t="s">
        <v>112</v>
      </c>
      <c r="AR28" t="s">
        <v>509</v>
      </c>
      <c r="AS28" t="s">
        <v>118</v>
      </c>
      <c r="AT28" t="s">
        <v>510</v>
      </c>
      <c r="AU28" t="s">
        <v>118</v>
      </c>
      <c r="AV28" t="s">
        <v>511</v>
      </c>
      <c r="BG28" t="s">
        <v>112</v>
      </c>
      <c r="BH28" t="s">
        <v>512</v>
      </c>
      <c r="BI28" t="s">
        <v>101</v>
      </c>
      <c r="BJ28" t="s">
        <v>513</v>
      </c>
      <c r="BK28" t="s">
        <v>101</v>
      </c>
      <c r="BL28" t="s">
        <v>514</v>
      </c>
      <c r="BM28" t="s">
        <v>112</v>
      </c>
      <c r="BN28" t="s">
        <v>515</v>
      </c>
      <c r="BO28" t="s">
        <v>101</v>
      </c>
      <c r="BP28" t="s">
        <v>516</v>
      </c>
      <c r="BQ28" t="s">
        <v>101</v>
      </c>
      <c r="BR28" t="s">
        <v>517</v>
      </c>
      <c r="BS28" t="s">
        <v>112</v>
      </c>
      <c r="BT28" t="s">
        <v>518</v>
      </c>
      <c r="BU28" t="s">
        <v>101</v>
      </c>
      <c r="BV28" t="s">
        <v>519</v>
      </c>
      <c r="BW28" t="s">
        <v>101</v>
      </c>
      <c r="BX28" t="s">
        <v>520</v>
      </c>
      <c r="BY28" t="s">
        <v>112</v>
      </c>
      <c r="BZ28" t="s">
        <v>521</v>
      </c>
      <c r="CB28" t="s">
        <v>114</v>
      </c>
      <c r="CC28" s="3">
        <v>3</v>
      </c>
      <c r="CH28" t="s">
        <v>109</v>
      </c>
      <c r="CI28" t="s">
        <v>109</v>
      </c>
      <c r="CJ28" t="s">
        <v>109</v>
      </c>
      <c r="CK28" t="s">
        <v>345</v>
      </c>
      <c r="CL28" t="s">
        <v>110</v>
      </c>
      <c r="CM28" t="s">
        <v>101</v>
      </c>
      <c r="CN28" t="s">
        <v>522</v>
      </c>
      <c r="CP28" t="s">
        <v>101</v>
      </c>
      <c r="CQ28" t="s">
        <v>523</v>
      </c>
      <c r="CR28" t="s">
        <v>101</v>
      </c>
      <c r="CS28" t="s">
        <v>524</v>
      </c>
      <c r="CT28" t="s">
        <v>117</v>
      </c>
      <c r="CV28" t="s">
        <v>109</v>
      </c>
      <c r="CW28" t="s">
        <v>109</v>
      </c>
      <c r="CX28" t="s">
        <v>109</v>
      </c>
      <c r="CY28" t="s">
        <v>109</v>
      </c>
      <c r="CZ28" t="s">
        <v>109</v>
      </c>
      <c r="DA28" t="s">
        <v>109</v>
      </c>
      <c r="DB28" t="s">
        <v>525</v>
      </c>
      <c r="DC28" t="s">
        <v>101</v>
      </c>
      <c r="DD28" t="s">
        <v>526</v>
      </c>
      <c r="DE28" t="s">
        <v>129</v>
      </c>
      <c r="DF28" t="s">
        <v>129</v>
      </c>
      <c r="DG28" t="s">
        <v>129</v>
      </c>
      <c r="DH28" t="s">
        <v>109</v>
      </c>
      <c r="DI28" t="s">
        <v>527</v>
      </c>
      <c r="DJ28" t="s">
        <v>109</v>
      </c>
      <c r="DL28" t="s">
        <v>109</v>
      </c>
      <c r="DO28" t="s">
        <v>101</v>
      </c>
      <c r="DP28" t="s">
        <v>528</v>
      </c>
      <c r="DQ28" t="s">
        <v>529</v>
      </c>
      <c r="DR28" t="s">
        <v>109</v>
      </c>
    </row>
    <row r="29" spans="1:122" x14ac:dyDescent="0.25">
      <c r="A29" t="s">
        <v>173</v>
      </c>
      <c r="B29" t="s">
        <v>98</v>
      </c>
      <c r="I29" t="s">
        <v>219</v>
      </c>
      <c r="J29" t="s">
        <v>100</v>
      </c>
      <c r="L29" t="s">
        <v>101</v>
      </c>
      <c r="M29" t="s">
        <v>244</v>
      </c>
      <c r="O29" t="s">
        <v>530</v>
      </c>
      <c r="P29" t="s">
        <v>104</v>
      </c>
      <c r="Q29" t="s">
        <v>104</v>
      </c>
      <c r="R29" t="s">
        <v>221</v>
      </c>
      <c r="S29" t="s">
        <v>104</v>
      </c>
      <c r="T29" t="s">
        <v>104</v>
      </c>
      <c r="U29" t="s">
        <v>104</v>
      </c>
      <c r="V29" t="s">
        <v>104</v>
      </c>
      <c r="W29" t="s">
        <v>104</v>
      </c>
      <c r="X29" t="s">
        <v>104</v>
      </c>
      <c r="Z29" t="s">
        <v>147</v>
      </c>
      <c r="AA29" t="s">
        <v>531</v>
      </c>
      <c r="AB29" t="s">
        <v>101</v>
      </c>
      <c r="AC29" t="s">
        <v>107</v>
      </c>
      <c r="AD29" t="s">
        <v>108</v>
      </c>
      <c r="AE29" t="s">
        <v>109</v>
      </c>
      <c r="AF29" t="s">
        <v>109</v>
      </c>
      <c r="AG29" t="s">
        <v>129</v>
      </c>
      <c r="AH29" t="s">
        <v>110</v>
      </c>
      <c r="AI29" t="s">
        <v>110</v>
      </c>
      <c r="AJ29" t="s">
        <v>130</v>
      </c>
      <c r="AL29" t="s">
        <v>101</v>
      </c>
      <c r="AM29" t="s">
        <v>111</v>
      </c>
      <c r="AN29" t="s">
        <v>532</v>
      </c>
      <c r="AO29" t="s">
        <v>101</v>
      </c>
      <c r="AQ29" t="s">
        <v>112</v>
      </c>
      <c r="AS29" t="s">
        <v>101</v>
      </c>
      <c r="AU29" t="s">
        <v>101</v>
      </c>
      <c r="AW29" t="s">
        <v>110</v>
      </c>
      <c r="AX29" t="s">
        <v>129</v>
      </c>
      <c r="AY29" t="s">
        <v>129</v>
      </c>
      <c r="AZ29" t="s">
        <v>129</v>
      </c>
      <c r="BA29" t="s">
        <v>110</v>
      </c>
      <c r="BB29" t="s">
        <v>110</v>
      </c>
      <c r="BC29" t="s">
        <v>101</v>
      </c>
      <c r="BD29" t="s">
        <v>533</v>
      </c>
      <c r="BE29" t="s">
        <v>101</v>
      </c>
      <c r="BG29" t="s">
        <v>101</v>
      </c>
      <c r="BI29" t="s">
        <v>101</v>
      </c>
      <c r="BK29" t="s">
        <v>101</v>
      </c>
      <c r="BM29" t="s">
        <v>101</v>
      </c>
      <c r="BO29" t="s">
        <v>101</v>
      </c>
      <c r="BQ29" t="s">
        <v>101</v>
      </c>
      <c r="BS29" t="s">
        <v>101</v>
      </c>
      <c r="BT29" t="s">
        <v>534</v>
      </c>
      <c r="BU29" t="s">
        <v>101</v>
      </c>
      <c r="BW29" t="s">
        <v>101</v>
      </c>
      <c r="BY29" t="s">
        <v>112</v>
      </c>
      <c r="CB29" t="s">
        <v>357</v>
      </c>
      <c r="CC29" s="3">
        <v>5</v>
      </c>
      <c r="CD29" t="s">
        <v>101</v>
      </c>
      <c r="CF29" t="s">
        <v>101</v>
      </c>
      <c r="CH29" t="s">
        <v>109</v>
      </c>
      <c r="CI29" t="s">
        <v>141</v>
      </c>
      <c r="CJ29" t="s">
        <v>109</v>
      </c>
      <c r="CK29" t="s">
        <v>109</v>
      </c>
      <c r="CL29" t="s">
        <v>109</v>
      </c>
      <c r="CM29" t="s">
        <v>101</v>
      </c>
      <c r="CP29" t="s">
        <v>101</v>
      </c>
      <c r="CR29" t="s">
        <v>101</v>
      </c>
      <c r="CT29" t="s">
        <v>238</v>
      </c>
      <c r="DC29" t="s">
        <v>101</v>
      </c>
      <c r="DE29" t="s">
        <v>109</v>
      </c>
      <c r="DF29" t="s">
        <v>141</v>
      </c>
      <c r="DG29" t="s">
        <v>109</v>
      </c>
      <c r="DH29" t="s">
        <v>141</v>
      </c>
      <c r="DJ29" t="s">
        <v>109</v>
      </c>
      <c r="DK29" t="s">
        <v>109</v>
      </c>
      <c r="DL29" t="s">
        <v>109</v>
      </c>
      <c r="DM29" t="s">
        <v>130</v>
      </c>
      <c r="DO29" t="s">
        <v>101</v>
      </c>
      <c r="DR29" t="s">
        <v>110</v>
      </c>
    </row>
    <row r="30" spans="1:122" x14ac:dyDescent="0.25">
      <c r="A30" t="s">
        <v>173</v>
      </c>
      <c r="B30" t="s">
        <v>174</v>
      </c>
      <c r="F30" t="s">
        <v>535</v>
      </c>
      <c r="H30" s="3">
        <v>191538712765</v>
      </c>
      <c r="I30" t="s">
        <v>219</v>
      </c>
      <c r="K30" t="s">
        <v>176</v>
      </c>
      <c r="L30" t="s">
        <v>134</v>
      </c>
      <c r="M30" t="s">
        <v>102</v>
      </c>
      <c r="O30" t="s">
        <v>536</v>
      </c>
      <c r="P30" t="s">
        <v>104</v>
      </c>
      <c r="Q30" t="s">
        <v>221</v>
      </c>
      <c r="R30" t="s">
        <v>221</v>
      </c>
      <c r="S30" t="s">
        <v>104</v>
      </c>
      <c r="U30" t="s">
        <v>221</v>
      </c>
      <c r="V30" t="s">
        <v>104</v>
      </c>
      <c r="W30" t="s">
        <v>104</v>
      </c>
      <c r="X30" t="s">
        <v>104</v>
      </c>
      <c r="Y30" t="s">
        <v>537</v>
      </c>
      <c r="Z30" t="s">
        <v>106</v>
      </c>
      <c r="AA30" t="s">
        <v>538</v>
      </c>
      <c r="AB30" t="s">
        <v>101</v>
      </c>
      <c r="AC30" t="s">
        <v>149</v>
      </c>
      <c r="AE30" t="s">
        <v>109</v>
      </c>
      <c r="AF30" t="s">
        <v>110</v>
      </c>
      <c r="AG30" t="s">
        <v>110</v>
      </c>
      <c r="AH30" t="s">
        <v>110</v>
      </c>
      <c r="AI30" t="s">
        <v>110</v>
      </c>
      <c r="AJ30" t="s">
        <v>110</v>
      </c>
      <c r="AK30" t="s">
        <v>539</v>
      </c>
      <c r="AL30" t="s">
        <v>101</v>
      </c>
      <c r="AM30" t="s">
        <v>152</v>
      </c>
      <c r="AO30" t="s">
        <v>101</v>
      </c>
      <c r="AQ30" t="s">
        <v>101</v>
      </c>
      <c r="AS30" t="s">
        <v>112</v>
      </c>
      <c r="AT30" t="s">
        <v>540</v>
      </c>
      <c r="AU30" t="s">
        <v>112</v>
      </c>
      <c r="AV30" t="s">
        <v>541</v>
      </c>
      <c r="BG30" t="s">
        <v>134</v>
      </c>
      <c r="BI30" t="s">
        <v>112</v>
      </c>
      <c r="BJ30" t="s">
        <v>542</v>
      </c>
      <c r="BK30" t="s">
        <v>101</v>
      </c>
      <c r="BM30" t="s">
        <v>112</v>
      </c>
      <c r="BN30" t="s">
        <v>543</v>
      </c>
      <c r="BO30" t="s">
        <v>112</v>
      </c>
      <c r="BP30" t="s">
        <v>544</v>
      </c>
      <c r="BQ30" t="s">
        <v>112</v>
      </c>
      <c r="BR30" t="s">
        <v>545</v>
      </c>
      <c r="BS30" t="s">
        <v>101</v>
      </c>
      <c r="BT30" t="s">
        <v>546</v>
      </c>
      <c r="BU30" t="s">
        <v>101</v>
      </c>
      <c r="BV30" t="s">
        <v>547</v>
      </c>
      <c r="BW30" t="s">
        <v>101</v>
      </c>
      <c r="BX30" t="s">
        <v>548</v>
      </c>
      <c r="BY30" t="s">
        <v>112</v>
      </c>
      <c r="BZ30" t="s">
        <v>548</v>
      </c>
      <c r="CB30" t="s">
        <v>281</v>
      </c>
      <c r="CC30" s="3">
        <v>4</v>
      </c>
      <c r="CH30" t="s">
        <v>109</v>
      </c>
      <c r="CI30" t="s">
        <v>109</v>
      </c>
      <c r="CJ30" t="s">
        <v>109</v>
      </c>
      <c r="CK30" t="s">
        <v>109</v>
      </c>
      <c r="CL30" t="s">
        <v>110</v>
      </c>
      <c r="CM30" t="s">
        <v>101</v>
      </c>
      <c r="CN30" t="s">
        <v>549</v>
      </c>
      <c r="CO30" t="s">
        <v>550</v>
      </c>
      <c r="CP30" t="s">
        <v>101</v>
      </c>
      <c r="CQ30" t="s">
        <v>551</v>
      </c>
      <c r="CR30" t="s">
        <v>101</v>
      </c>
      <c r="CT30" t="s">
        <v>117</v>
      </c>
      <c r="CV30" t="s">
        <v>109</v>
      </c>
      <c r="CW30" t="s">
        <v>109</v>
      </c>
      <c r="CX30" t="s">
        <v>109</v>
      </c>
      <c r="CY30" t="s">
        <v>109</v>
      </c>
      <c r="CZ30" t="s">
        <v>109</v>
      </c>
      <c r="DC30" t="s">
        <v>101</v>
      </c>
      <c r="DD30" t="s">
        <v>552</v>
      </c>
      <c r="DF30" t="s">
        <v>109</v>
      </c>
      <c r="DJ30" t="s">
        <v>129</v>
      </c>
      <c r="DK30" t="s">
        <v>129</v>
      </c>
      <c r="DL30" t="s">
        <v>129</v>
      </c>
      <c r="DO30" t="s">
        <v>112</v>
      </c>
      <c r="DR30" t="s">
        <v>110</v>
      </c>
    </row>
    <row r="31" spans="1:122" x14ac:dyDescent="0.25">
      <c r="A31" t="s">
        <v>173</v>
      </c>
      <c r="B31" t="s">
        <v>241</v>
      </c>
      <c r="F31" t="s">
        <v>553</v>
      </c>
      <c r="G31" t="s">
        <v>243</v>
      </c>
      <c r="I31" t="s">
        <v>219</v>
      </c>
      <c r="K31" t="s">
        <v>176</v>
      </c>
      <c r="BY31" t="s">
        <v>101</v>
      </c>
      <c r="CA31" t="s">
        <v>554</v>
      </c>
      <c r="CB31" t="s">
        <v>114</v>
      </c>
      <c r="CC31" s="3">
        <v>3</v>
      </c>
      <c r="CH31" t="s">
        <v>110</v>
      </c>
      <c r="CI31" t="s">
        <v>109</v>
      </c>
      <c r="CJ31" t="s">
        <v>109</v>
      </c>
      <c r="CL31" t="s">
        <v>110</v>
      </c>
    </row>
    <row r="32" spans="1:122" x14ac:dyDescent="0.25">
      <c r="A32" t="s">
        <v>173</v>
      </c>
      <c r="B32" t="s">
        <v>174</v>
      </c>
      <c r="F32" t="s">
        <v>555</v>
      </c>
      <c r="H32" s="3">
        <v>16311905144</v>
      </c>
      <c r="I32" t="s">
        <v>219</v>
      </c>
      <c r="K32" t="s">
        <v>203</v>
      </c>
      <c r="CM32" t="s">
        <v>101</v>
      </c>
      <c r="CN32" t="s">
        <v>556</v>
      </c>
      <c r="CP32" t="s">
        <v>101</v>
      </c>
      <c r="CQ32" t="s">
        <v>557</v>
      </c>
      <c r="CR32" t="s">
        <v>101</v>
      </c>
      <c r="CS32" t="s">
        <v>558</v>
      </c>
      <c r="CT32" t="s">
        <v>117</v>
      </c>
      <c r="CU32" t="s">
        <v>559</v>
      </c>
      <c r="CV32" t="s">
        <v>109</v>
      </c>
      <c r="CW32" t="s">
        <v>109</v>
      </c>
      <c r="CX32" t="s">
        <v>109</v>
      </c>
      <c r="CY32" t="s">
        <v>109</v>
      </c>
      <c r="CZ32" t="s">
        <v>109</v>
      </c>
      <c r="DA32" t="s">
        <v>109</v>
      </c>
      <c r="DB32" t="s">
        <v>560</v>
      </c>
      <c r="DC32" t="s">
        <v>101</v>
      </c>
      <c r="DD32" t="s">
        <v>561</v>
      </c>
      <c r="DE32" t="s">
        <v>110</v>
      </c>
      <c r="DF32" t="s">
        <v>109</v>
      </c>
      <c r="DG32" t="s">
        <v>110</v>
      </c>
      <c r="DH32" t="s">
        <v>109</v>
      </c>
      <c r="DI32" t="s">
        <v>562</v>
      </c>
      <c r="DJ32" t="s">
        <v>109</v>
      </c>
      <c r="DK32" t="s">
        <v>109</v>
      </c>
      <c r="DL32" t="s">
        <v>109</v>
      </c>
      <c r="DM32" t="s">
        <v>109</v>
      </c>
      <c r="DN32" t="s">
        <v>563</v>
      </c>
      <c r="DO32" t="s">
        <v>101</v>
      </c>
      <c r="DP32" t="s">
        <v>564</v>
      </c>
      <c r="DR32" t="s">
        <v>109</v>
      </c>
    </row>
    <row r="33" spans="1:122" x14ac:dyDescent="0.25">
      <c r="A33" t="s">
        <v>173</v>
      </c>
      <c r="B33" t="s">
        <v>201</v>
      </c>
      <c r="F33" t="s">
        <v>565</v>
      </c>
      <c r="H33" s="3">
        <v>43167137250</v>
      </c>
      <c r="I33" t="s">
        <v>219</v>
      </c>
      <c r="K33" t="s">
        <v>176</v>
      </c>
      <c r="U33" t="s">
        <v>105</v>
      </c>
      <c r="Y33" t="s">
        <v>566</v>
      </c>
      <c r="Z33" t="s">
        <v>106</v>
      </c>
      <c r="AA33" t="s">
        <v>567</v>
      </c>
      <c r="AQ33" t="s">
        <v>118</v>
      </c>
      <c r="AR33" t="s">
        <v>568</v>
      </c>
      <c r="BI33" t="s">
        <v>101</v>
      </c>
      <c r="BJ33" t="s">
        <v>569</v>
      </c>
      <c r="BK33" t="s">
        <v>101</v>
      </c>
      <c r="BL33" t="s">
        <v>570</v>
      </c>
      <c r="BM33" t="s">
        <v>101</v>
      </c>
      <c r="BN33" t="s">
        <v>571</v>
      </c>
      <c r="BY33" t="s">
        <v>101</v>
      </c>
      <c r="BZ33" t="s">
        <v>572</v>
      </c>
      <c r="CM33" t="s">
        <v>112</v>
      </c>
      <c r="CN33" t="s">
        <v>573</v>
      </c>
      <c r="CP33" t="s">
        <v>112</v>
      </c>
      <c r="CQ33" t="s">
        <v>574</v>
      </c>
      <c r="CT33" t="s">
        <v>238</v>
      </c>
      <c r="CU33" t="s">
        <v>575</v>
      </c>
      <c r="DC33" t="s">
        <v>118</v>
      </c>
      <c r="DD33" t="s">
        <v>576</v>
      </c>
      <c r="DO33" t="s">
        <v>101</v>
      </c>
      <c r="DP33" t="s">
        <v>577</v>
      </c>
      <c r="DR33" t="s">
        <v>109</v>
      </c>
    </row>
    <row r="34" spans="1:122" x14ac:dyDescent="0.25">
      <c r="A34" t="s">
        <v>173</v>
      </c>
      <c r="B34" t="s">
        <v>174</v>
      </c>
      <c r="F34" t="s">
        <v>578</v>
      </c>
      <c r="H34" s="3">
        <v>94738529674</v>
      </c>
      <c r="I34" t="s">
        <v>219</v>
      </c>
      <c r="K34" t="s">
        <v>176</v>
      </c>
      <c r="O34" t="s">
        <v>579</v>
      </c>
      <c r="CT34" t="s">
        <v>117</v>
      </c>
      <c r="CU34" t="s">
        <v>580</v>
      </c>
      <c r="CY34" t="s">
        <v>109</v>
      </c>
      <c r="DC34" t="s">
        <v>101</v>
      </c>
      <c r="DD34" t="s">
        <v>581</v>
      </c>
      <c r="DH34" t="s">
        <v>109</v>
      </c>
      <c r="DI34" t="s">
        <v>582</v>
      </c>
      <c r="DQ34" t="s">
        <v>583</v>
      </c>
      <c r="DR34" t="s">
        <v>109</v>
      </c>
    </row>
    <row r="35" spans="1:122" x14ac:dyDescent="0.25">
      <c r="A35" t="s">
        <v>173</v>
      </c>
      <c r="B35" t="s">
        <v>174</v>
      </c>
      <c r="F35" t="s">
        <v>584</v>
      </c>
      <c r="H35" s="3">
        <v>3989</v>
      </c>
      <c r="I35" t="s">
        <v>219</v>
      </c>
      <c r="K35" t="s">
        <v>176</v>
      </c>
      <c r="CM35" t="s">
        <v>101</v>
      </c>
      <c r="CN35" t="s">
        <v>585</v>
      </c>
      <c r="CP35" t="s">
        <v>101</v>
      </c>
      <c r="CQ35" t="s">
        <v>586</v>
      </c>
      <c r="CR35" t="s">
        <v>101</v>
      </c>
      <c r="CS35" t="s">
        <v>587</v>
      </c>
      <c r="CT35" t="s">
        <v>117</v>
      </c>
      <c r="CU35" t="s">
        <v>588</v>
      </c>
      <c r="CV35" t="s">
        <v>109</v>
      </c>
      <c r="CW35" t="s">
        <v>109</v>
      </c>
      <c r="CX35" t="s">
        <v>109</v>
      </c>
      <c r="CY35" t="s">
        <v>109</v>
      </c>
      <c r="CZ35" t="s">
        <v>109</v>
      </c>
      <c r="DC35" t="s">
        <v>101</v>
      </c>
      <c r="DD35" t="s">
        <v>589</v>
      </c>
      <c r="DE35" t="s">
        <v>129</v>
      </c>
      <c r="DF35" t="s">
        <v>109</v>
      </c>
      <c r="DG35" t="s">
        <v>110</v>
      </c>
      <c r="DH35" t="s">
        <v>109</v>
      </c>
      <c r="DI35" t="s">
        <v>590</v>
      </c>
      <c r="DJ35" t="s">
        <v>109</v>
      </c>
      <c r="DK35" t="s">
        <v>109</v>
      </c>
      <c r="DL35" t="s">
        <v>109</v>
      </c>
      <c r="DM35" t="s">
        <v>109</v>
      </c>
      <c r="DN35" t="s">
        <v>591</v>
      </c>
      <c r="DO35" t="s">
        <v>118</v>
      </c>
      <c r="DQ35" t="s">
        <v>592</v>
      </c>
      <c r="DR35" t="s">
        <v>109</v>
      </c>
    </row>
    <row r="36" spans="1:122" x14ac:dyDescent="0.25">
      <c r="A36" t="s">
        <v>173</v>
      </c>
      <c r="B36" t="s">
        <v>241</v>
      </c>
      <c r="F36" t="s">
        <v>593</v>
      </c>
      <c r="H36" s="3">
        <v>70638512780</v>
      </c>
      <c r="I36" t="s">
        <v>219</v>
      </c>
      <c r="K36" t="s">
        <v>176</v>
      </c>
      <c r="U36" t="s">
        <v>221</v>
      </c>
      <c r="Y36" t="s">
        <v>594</v>
      </c>
      <c r="DQ36" t="s">
        <v>595</v>
      </c>
      <c r="DR36" t="s">
        <v>109</v>
      </c>
    </row>
    <row r="37" spans="1:122" x14ac:dyDescent="0.25">
      <c r="A37" t="s">
        <v>173</v>
      </c>
      <c r="B37" t="s">
        <v>201</v>
      </c>
      <c r="F37" t="s">
        <v>596</v>
      </c>
      <c r="H37" s="3">
        <v>577812220311</v>
      </c>
      <c r="I37" t="s">
        <v>219</v>
      </c>
      <c r="K37" t="s">
        <v>176</v>
      </c>
      <c r="O37" t="s">
        <v>597</v>
      </c>
      <c r="T37" t="s">
        <v>104</v>
      </c>
      <c r="U37" t="s">
        <v>221</v>
      </c>
      <c r="Y37" t="s">
        <v>598</v>
      </c>
      <c r="CU37" t="s">
        <v>599</v>
      </c>
      <c r="DQ37" t="s">
        <v>600</v>
      </c>
      <c r="DR37" t="s">
        <v>109</v>
      </c>
    </row>
    <row r="38" spans="1:122" x14ac:dyDescent="0.25">
      <c r="A38" t="s">
        <v>173</v>
      </c>
      <c r="B38" t="s">
        <v>201</v>
      </c>
      <c r="F38" t="s">
        <v>601</v>
      </c>
      <c r="H38" s="3">
        <v>93288301615</v>
      </c>
      <c r="I38" t="s">
        <v>219</v>
      </c>
      <c r="K38" t="s">
        <v>203</v>
      </c>
      <c r="Y38" t="s">
        <v>602</v>
      </c>
      <c r="BI38" t="s">
        <v>101</v>
      </c>
      <c r="BJ38" t="s">
        <v>603</v>
      </c>
      <c r="BK38" t="s">
        <v>101</v>
      </c>
      <c r="BL38" t="s">
        <v>604</v>
      </c>
      <c r="BS38" t="s">
        <v>101</v>
      </c>
      <c r="BT38" t="s">
        <v>605</v>
      </c>
      <c r="DQ38" t="s">
        <v>606</v>
      </c>
      <c r="DR38" t="s">
        <v>109</v>
      </c>
    </row>
    <row r="39" spans="1:122" x14ac:dyDescent="0.25">
      <c r="A39" t="s">
        <v>173</v>
      </c>
      <c r="B39" t="s">
        <v>174</v>
      </c>
      <c r="F39" t="s">
        <v>607</v>
      </c>
      <c r="H39" s="3">
        <v>6440918199</v>
      </c>
      <c r="I39" t="s">
        <v>219</v>
      </c>
      <c r="K39" t="s">
        <v>176</v>
      </c>
      <c r="Y39" t="s">
        <v>608</v>
      </c>
      <c r="Z39" t="s">
        <v>436</v>
      </c>
      <c r="AA39" t="s">
        <v>609</v>
      </c>
      <c r="BK39" t="s">
        <v>101</v>
      </c>
      <c r="BL39" t="s">
        <v>610</v>
      </c>
      <c r="DQ39" t="s">
        <v>611</v>
      </c>
      <c r="DR39" t="s">
        <v>109</v>
      </c>
    </row>
    <row r="40" spans="1:122" x14ac:dyDescent="0.25">
      <c r="A40" t="s">
        <v>173</v>
      </c>
      <c r="B40" t="s">
        <v>98</v>
      </c>
      <c r="I40" t="s">
        <v>612</v>
      </c>
      <c r="J40" t="s">
        <v>100</v>
      </c>
      <c r="L40" t="s">
        <v>101</v>
      </c>
      <c r="M40" t="s">
        <v>102</v>
      </c>
      <c r="O40" t="s">
        <v>613</v>
      </c>
      <c r="P40" t="s">
        <v>104</v>
      </c>
      <c r="Q40" t="s">
        <v>105</v>
      </c>
      <c r="R40" t="s">
        <v>105</v>
      </c>
      <c r="S40" t="s">
        <v>105</v>
      </c>
      <c r="T40" t="s">
        <v>104</v>
      </c>
      <c r="U40" t="s">
        <v>105</v>
      </c>
      <c r="V40" t="s">
        <v>104</v>
      </c>
      <c r="W40" t="s">
        <v>104</v>
      </c>
      <c r="X40" t="s">
        <v>104</v>
      </c>
      <c r="Y40" t="s">
        <v>614</v>
      </c>
      <c r="Z40" t="s">
        <v>106</v>
      </c>
      <c r="AA40" t="s">
        <v>615</v>
      </c>
      <c r="AB40" t="s">
        <v>101</v>
      </c>
      <c r="AC40" t="s">
        <v>334</v>
      </c>
      <c r="AD40" t="s">
        <v>616</v>
      </c>
      <c r="AE40" t="s">
        <v>110</v>
      </c>
      <c r="AF40" t="s">
        <v>129</v>
      </c>
      <c r="AG40" t="s">
        <v>129</v>
      </c>
      <c r="AH40" t="s">
        <v>110</v>
      </c>
      <c r="AI40" t="s">
        <v>110</v>
      </c>
      <c r="AJ40" t="s">
        <v>130</v>
      </c>
      <c r="AL40" t="s">
        <v>101</v>
      </c>
      <c r="AM40" t="s">
        <v>134</v>
      </c>
      <c r="AO40" t="s">
        <v>112</v>
      </c>
      <c r="AQ40" t="s">
        <v>101</v>
      </c>
      <c r="AR40" t="s">
        <v>617</v>
      </c>
      <c r="AS40" t="s">
        <v>101</v>
      </c>
      <c r="AT40" t="s">
        <v>618</v>
      </c>
      <c r="AU40" t="s">
        <v>101</v>
      </c>
      <c r="AW40" t="s">
        <v>110</v>
      </c>
      <c r="AX40" t="s">
        <v>110</v>
      </c>
      <c r="AY40" t="s">
        <v>110</v>
      </c>
      <c r="AZ40" t="s">
        <v>110</v>
      </c>
      <c r="BA40" t="s">
        <v>110</v>
      </c>
      <c r="BB40" t="s">
        <v>110</v>
      </c>
      <c r="BC40" t="s">
        <v>112</v>
      </c>
      <c r="BD40" t="s">
        <v>619</v>
      </c>
      <c r="BE40" t="s">
        <v>134</v>
      </c>
      <c r="BG40" t="s">
        <v>134</v>
      </c>
      <c r="BI40" t="s">
        <v>101</v>
      </c>
      <c r="BJ40" t="s">
        <v>620</v>
      </c>
      <c r="BK40" t="s">
        <v>101</v>
      </c>
      <c r="BL40" t="s">
        <v>620</v>
      </c>
      <c r="BM40" t="s">
        <v>101</v>
      </c>
      <c r="BN40" t="s">
        <v>621</v>
      </c>
      <c r="BO40" t="s">
        <v>134</v>
      </c>
      <c r="BQ40" t="s">
        <v>101</v>
      </c>
      <c r="BR40" t="s">
        <v>622</v>
      </c>
      <c r="BS40" t="s">
        <v>101</v>
      </c>
      <c r="BT40" t="s">
        <v>623</v>
      </c>
      <c r="BU40" t="s">
        <v>101</v>
      </c>
      <c r="BV40" t="s">
        <v>624</v>
      </c>
      <c r="BW40" t="s">
        <v>112</v>
      </c>
      <c r="BX40" t="s">
        <v>625</v>
      </c>
      <c r="BY40" t="s">
        <v>112</v>
      </c>
      <c r="BZ40" t="s">
        <v>626</v>
      </c>
      <c r="CB40" t="s">
        <v>114</v>
      </c>
      <c r="CC40" s="3">
        <v>3</v>
      </c>
      <c r="CH40" t="s">
        <v>109</v>
      </c>
      <c r="CI40" t="s">
        <v>109</v>
      </c>
      <c r="CJ40" t="s">
        <v>109</v>
      </c>
      <c r="CK40" t="s">
        <v>109</v>
      </c>
      <c r="CL40" t="s">
        <v>110</v>
      </c>
      <c r="CM40" t="s">
        <v>101</v>
      </c>
      <c r="CN40" t="s">
        <v>627</v>
      </c>
      <c r="CO40" t="s">
        <v>628</v>
      </c>
      <c r="CP40" t="s">
        <v>101</v>
      </c>
      <c r="CR40" t="s">
        <v>101</v>
      </c>
      <c r="CS40" t="s">
        <v>629</v>
      </c>
      <c r="CT40" t="s">
        <v>117</v>
      </c>
      <c r="CV40" t="s">
        <v>109</v>
      </c>
      <c r="CW40" t="s">
        <v>109</v>
      </c>
      <c r="CX40" t="s">
        <v>109</v>
      </c>
      <c r="CY40" t="s">
        <v>109</v>
      </c>
      <c r="CZ40" t="s">
        <v>109</v>
      </c>
      <c r="DA40" t="s">
        <v>141</v>
      </c>
      <c r="DC40" t="s">
        <v>101</v>
      </c>
      <c r="DD40" t="s">
        <v>630</v>
      </c>
      <c r="DE40" t="s">
        <v>109</v>
      </c>
      <c r="DF40" t="s">
        <v>110</v>
      </c>
      <c r="DG40" t="s">
        <v>110</v>
      </c>
      <c r="DH40" t="s">
        <v>141</v>
      </c>
      <c r="DJ40" t="s">
        <v>109</v>
      </c>
      <c r="DK40" t="s">
        <v>109</v>
      </c>
      <c r="DL40" t="s">
        <v>109</v>
      </c>
      <c r="DM40" t="s">
        <v>130</v>
      </c>
      <c r="DO40" t="s">
        <v>118</v>
      </c>
      <c r="DQ40" t="s">
        <v>631</v>
      </c>
      <c r="DR40" t="s">
        <v>109</v>
      </c>
    </row>
    <row r="41" spans="1:122" x14ac:dyDescent="0.25">
      <c r="A41" t="s">
        <v>173</v>
      </c>
      <c r="B41" t="s">
        <v>98</v>
      </c>
      <c r="I41" t="s">
        <v>612</v>
      </c>
      <c r="J41" t="s">
        <v>119</v>
      </c>
      <c r="L41" t="s">
        <v>101</v>
      </c>
      <c r="M41" t="s">
        <v>120</v>
      </c>
      <c r="O41" t="s">
        <v>632</v>
      </c>
      <c r="P41" t="s">
        <v>104</v>
      </c>
      <c r="Q41" t="s">
        <v>221</v>
      </c>
      <c r="R41" t="s">
        <v>104</v>
      </c>
      <c r="S41" t="s">
        <v>104</v>
      </c>
      <c r="T41" t="s">
        <v>104</v>
      </c>
      <c r="U41" t="s">
        <v>104</v>
      </c>
      <c r="V41" t="s">
        <v>221</v>
      </c>
      <c r="W41" t="s">
        <v>104</v>
      </c>
      <c r="X41" t="s">
        <v>104</v>
      </c>
      <c r="Y41" t="s">
        <v>633</v>
      </c>
      <c r="Z41" t="s">
        <v>106</v>
      </c>
      <c r="AA41" t="s">
        <v>634</v>
      </c>
      <c r="AB41" t="s">
        <v>101</v>
      </c>
      <c r="AC41" t="s">
        <v>149</v>
      </c>
      <c r="AD41" t="s">
        <v>635</v>
      </c>
      <c r="AE41" t="s">
        <v>109</v>
      </c>
      <c r="AF41" t="s">
        <v>109</v>
      </c>
      <c r="AG41" t="s">
        <v>110</v>
      </c>
      <c r="AH41" t="s">
        <v>110</v>
      </c>
      <c r="AI41" t="s">
        <v>110</v>
      </c>
      <c r="AL41" t="s">
        <v>427</v>
      </c>
      <c r="AM41" t="s">
        <v>134</v>
      </c>
      <c r="AO41" t="s">
        <v>101</v>
      </c>
      <c r="AP41" t="s">
        <v>636</v>
      </c>
      <c r="AQ41" t="s">
        <v>101</v>
      </c>
      <c r="AR41" t="s">
        <v>637</v>
      </c>
      <c r="AS41" t="s">
        <v>112</v>
      </c>
      <c r="AU41" t="s">
        <v>101</v>
      </c>
      <c r="AW41" t="s">
        <v>110</v>
      </c>
      <c r="AX41" t="s">
        <v>109</v>
      </c>
      <c r="AY41" t="s">
        <v>109</v>
      </c>
      <c r="AZ41" t="s">
        <v>129</v>
      </c>
      <c r="BA41" t="s">
        <v>110</v>
      </c>
      <c r="BB41" t="s">
        <v>129</v>
      </c>
      <c r="BC41" t="s">
        <v>101</v>
      </c>
      <c r="BD41" t="s">
        <v>638</v>
      </c>
      <c r="BE41" t="s">
        <v>101</v>
      </c>
      <c r="BG41" t="s">
        <v>118</v>
      </c>
      <c r="BI41" t="s">
        <v>101</v>
      </c>
      <c r="BK41" t="s">
        <v>101</v>
      </c>
      <c r="BL41" t="s">
        <v>639</v>
      </c>
      <c r="BM41" t="s">
        <v>101</v>
      </c>
      <c r="BN41" t="s">
        <v>640</v>
      </c>
      <c r="BO41" t="s">
        <v>101</v>
      </c>
      <c r="BQ41" t="s">
        <v>101</v>
      </c>
      <c r="BS41" t="s">
        <v>101</v>
      </c>
      <c r="BU41" t="s">
        <v>101</v>
      </c>
      <c r="BV41" t="s">
        <v>641</v>
      </c>
      <c r="BW41" t="s">
        <v>112</v>
      </c>
      <c r="BY41" t="s">
        <v>112</v>
      </c>
      <c r="BZ41" t="s">
        <v>642</v>
      </c>
      <c r="CB41" t="s">
        <v>114</v>
      </c>
      <c r="CC41" s="3">
        <v>3</v>
      </c>
      <c r="CH41" t="s">
        <v>109</v>
      </c>
      <c r="CI41" t="s">
        <v>109</v>
      </c>
      <c r="CJ41" t="s">
        <v>109</v>
      </c>
      <c r="CK41" t="s">
        <v>109</v>
      </c>
      <c r="CL41" t="s">
        <v>110</v>
      </c>
      <c r="CM41" t="s">
        <v>101</v>
      </c>
      <c r="CN41" t="s">
        <v>643</v>
      </c>
      <c r="CP41" t="s">
        <v>101</v>
      </c>
      <c r="CR41" t="s">
        <v>644</v>
      </c>
      <c r="CS41" s="4">
        <v>1</v>
      </c>
      <c r="CT41" t="s">
        <v>117</v>
      </c>
      <c r="CV41" t="s">
        <v>141</v>
      </c>
      <c r="CW41" t="s">
        <v>109</v>
      </c>
      <c r="CX41" t="s">
        <v>109</v>
      </c>
      <c r="CY41" t="s">
        <v>109</v>
      </c>
      <c r="CZ41" t="s">
        <v>109</v>
      </c>
      <c r="DC41" t="s">
        <v>101</v>
      </c>
      <c r="DD41" t="s">
        <v>645</v>
      </c>
      <c r="DE41" t="s">
        <v>109</v>
      </c>
      <c r="DF41" t="s">
        <v>110</v>
      </c>
      <c r="DG41" t="s">
        <v>110</v>
      </c>
      <c r="DJ41" t="s">
        <v>109</v>
      </c>
      <c r="DK41" t="s">
        <v>109</v>
      </c>
      <c r="DL41" t="s">
        <v>109</v>
      </c>
      <c r="DO41" t="s">
        <v>112</v>
      </c>
      <c r="DQ41" t="s">
        <v>646</v>
      </c>
      <c r="DR41" t="s">
        <v>109</v>
      </c>
    </row>
    <row r="42" spans="1:122" x14ac:dyDescent="0.25">
      <c r="A42" t="s">
        <v>173</v>
      </c>
      <c r="B42" t="s">
        <v>174</v>
      </c>
      <c r="F42" t="s">
        <v>647</v>
      </c>
      <c r="H42" s="3">
        <v>180972127836</v>
      </c>
      <c r="I42" t="s">
        <v>648</v>
      </c>
      <c r="K42" t="s">
        <v>176</v>
      </c>
      <c r="L42" t="s">
        <v>101</v>
      </c>
      <c r="M42" t="s">
        <v>120</v>
      </c>
      <c r="O42" t="s">
        <v>649</v>
      </c>
      <c r="P42" t="s">
        <v>104</v>
      </c>
      <c r="Q42" t="s">
        <v>104</v>
      </c>
      <c r="R42" t="s">
        <v>104</v>
      </c>
      <c r="S42" t="s">
        <v>104</v>
      </c>
      <c r="T42" t="s">
        <v>104</v>
      </c>
      <c r="U42" t="s">
        <v>104</v>
      </c>
      <c r="V42" t="s">
        <v>104</v>
      </c>
      <c r="W42" t="s">
        <v>104</v>
      </c>
      <c r="X42" t="s">
        <v>104</v>
      </c>
      <c r="Y42" t="s">
        <v>650</v>
      </c>
      <c r="Z42" t="s">
        <v>147</v>
      </c>
      <c r="AA42" t="s">
        <v>651</v>
      </c>
      <c r="AB42" t="s">
        <v>101</v>
      </c>
      <c r="AC42" t="s">
        <v>107</v>
      </c>
      <c r="AD42" t="s">
        <v>652</v>
      </c>
      <c r="AE42" t="s">
        <v>129</v>
      </c>
      <c r="AF42" t="s">
        <v>129</v>
      </c>
      <c r="AG42" t="s">
        <v>110</v>
      </c>
      <c r="AH42" t="s">
        <v>129</v>
      </c>
      <c r="AI42" t="s">
        <v>110</v>
      </c>
      <c r="AJ42" t="s">
        <v>110</v>
      </c>
      <c r="AK42" t="s">
        <v>653</v>
      </c>
      <c r="AL42" t="s">
        <v>101</v>
      </c>
      <c r="AM42" t="s">
        <v>111</v>
      </c>
      <c r="AN42" t="s">
        <v>654</v>
      </c>
      <c r="AO42" t="s">
        <v>101</v>
      </c>
      <c r="AP42" t="s">
        <v>655</v>
      </c>
      <c r="AQ42" t="s">
        <v>112</v>
      </c>
      <c r="AR42" t="s">
        <v>656</v>
      </c>
      <c r="AS42" t="s">
        <v>118</v>
      </c>
      <c r="AT42" t="s">
        <v>657</v>
      </c>
      <c r="AU42" t="s">
        <v>101</v>
      </c>
      <c r="AV42" t="s">
        <v>658</v>
      </c>
      <c r="AW42" t="s">
        <v>110</v>
      </c>
      <c r="AX42" t="s">
        <v>129</v>
      </c>
      <c r="AY42" t="s">
        <v>129</v>
      </c>
      <c r="AZ42" t="s">
        <v>110</v>
      </c>
      <c r="BA42" t="s">
        <v>110</v>
      </c>
      <c r="BB42" t="s">
        <v>129</v>
      </c>
      <c r="BC42" t="s">
        <v>101</v>
      </c>
      <c r="BD42" t="s">
        <v>659</v>
      </c>
      <c r="BE42" t="s">
        <v>101</v>
      </c>
      <c r="BF42" t="s">
        <v>660</v>
      </c>
      <c r="BG42" t="s">
        <v>134</v>
      </c>
      <c r="BI42" t="s">
        <v>101</v>
      </c>
      <c r="BJ42" t="s">
        <v>661</v>
      </c>
      <c r="BK42" t="s">
        <v>112</v>
      </c>
      <c r="BL42" t="s">
        <v>662</v>
      </c>
      <c r="BM42" t="s">
        <v>101</v>
      </c>
      <c r="BN42" t="s">
        <v>663</v>
      </c>
      <c r="BO42" t="s">
        <v>101</v>
      </c>
      <c r="BP42" t="s">
        <v>664</v>
      </c>
      <c r="BQ42" t="s">
        <v>101</v>
      </c>
      <c r="BR42" t="s">
        <v>665</v>
      </c>
      <c r="BS42" t="s">
        <v>101</v>
      </c>
      <c r="BT42" t="s">
        <v>666</v>
      </c>
      <c r="BU42" t="s">
        <v>101</v>
      </c>
      <c r="BV42" t="s">
        <v>667</v>
      </c>
      <c r="BW42" t="s">
        <v>101</v>
      </c>
      <c r="BX42" t="s">
        <v>668</v>
      </c>
      <c r="BY42" t="s">
        <v>101</v>
      </c>
      <c r="CA42" t="s">
        <v>191</v>
      </c>
      <c r="CB42" t="s">
        <v>357</v>
      </c>
      <c r="CC42" s="3">
        <v>5</v>
      </c>
      <c r="CD42" t="s">
        <v>101</v>
      </c>
      <c r="CF42" t="s">
        <v>101</v>
      </c>
      <c r="CH42" t="s">
        <v>109</v>
      </c>
      <c r="CI42" t="s">
        <v>109</v>
      </c>
      <c r="CJ42" t="s">
        <v>109</v>
      </c>
      <c r="CK42" t="s">
        <v>109</v>
      </c>
      <c r="CL42" t="s">
        <v>141</v>
      </c>
      <c r="CM42" t="s">
        <v>101</v>
      </c>
      <c r="CN42" t="s">
        <v>669</v>
      </c>
      <c r="CP42" t="s">
        <v>101</v>
      </c>
      <c r="CQ42" t="s">
        <v>670</v>
      </c>
      <c r="CR42" t="s">
        <v>112</v>
      </c>
      <c r="CS42" t="s">
        <v>671</v>
      </c>
      <c r="CT42" t="s">
        <v>117</v>
      </c>
      <c r="CV42" t="s">
        <v>109</v>
      </c>
      <c r="CW42" t="s">
        <v>109</v>
      </c>
      <c r="CX42" t="s">
        <v>109</v>
      </c>
      <c r="CY42" t="s">
        <v>109</v>
      </c>
      <c r="CZ42" t="s">
        <v>109</v>
      </c>
      <c r="DA42" t="s">
        <v>129</v>
      </c>
      <c r="DB42" t="s">
        <v>672</v>
      </c>
      <c r="DC42" t="s">
        <v>101</v>
      </c>
      <c r="DD42" t="s">
        <v>673</v>
      </c>
      <c r="DE42" t="s">
        <v>109</v>
      </c>
      <c r="DF42" t="s">
        <v>129</v>
      </c>
      <c r="DG42" t="s">
        <v>110</v>
      </c>
      <c r="DH42" t="s">
        <v>129</v>
      </c>
      <c r="DI42" t="s">
        <v>674</v>
      </c>
      <c r="DJ42" t="s">
        <v>109</v>
      </c>
      <c r="DK42" t="s">
        <v>109</v>
      </c>
      <c r="DL42" t="s">
        <v>109</v>
      </c>
      <c r="DM42" t="s">
        <v>129</v>
      </c>
      <c r="DN42" t="s">
        <v>675</v>
      </c>
      <c r="DO42" t="s">
        <v>101</v>
      </c>
      <c r="DP42" t="s">
        <v>676</v>
      </c>
      <c r="DQ42" t="s">
        <v>677</v>
      </c>
      <c r="DR42" t="s">
        <v>109</v>
      </c>
    </row>
    <row r="43" spans="1:122" x14ac:dyDescent="0.25">
      <c r="A43" t="s">
        <v>173</v>
      </c>
      <c r="B43" t="s">
        <v>98</v>
      </c>
      <c r="I43" t="s">
        <v>678</v>
      </c>
      <c r="J43" t="s">
        <v>100</v>
      </c>
      <c r="L43" t="s">
        <v>101</v>
      </c>
      <c r="M43" t="s">
        <v>244</v>
      </c>
      <c r="O43" t="s">
        <v>679</v>
      </c>
      <c r="P43" t="s">
        <v>105</v>
      </c>
      <c r="Q43" t="s">
        <v>105</v>
      </c>
      <c r="R43" t="s">
        <v>105</v>
      </c>
      <c r="S43" t="s">
        <v>105</v>
      </c>
      <c r="T43" t="s">
        <v>105</v>
      </c>
      <c r="U43" t="s">
        <v>105</v>
      </c>
      <c r="V43" t="s">
        <v>105</v>
      </c>
      <c r="W43" t="s">
        <v>105</v>
      </c>
      <c r="X43" t="s">
        <v>105</v>
      </c>
      <c r="Z43" t="s">
        <v>436</v>
      </c>
      <c r="AA43" t="s">
        <v>680</v>
      </c>
      <c r="AB43" t="s">
        <v>101</v>
      </c>
      <c r="AC43" t="s">
        <v>107</v>
      </c>
      <c r="AE43" t="s">
        <v>129</v>
      </c>
      <c r="AF43" t="s">
        <v>129</v>
      </c>
      <c r="AG43" t="s">
        <v>129</v>
      </c>
      <c r="AH43" t="s">
        <v>110</v>
      </c>
      <c r="AI43" t="s">
        <v>110</v>
      </c>
      <c r="AJ43" t="s">
        <v>129</v>
      </c>
      <c r="AL43" t="s">
        <v>101</v>
      </c>
      <c r="AM43" t="s">
        <v>361</v>
      </c>
      <c r="AN43" t="s">
        <v>681</v>
      </c>
      <c r="AO43" t="s">
        <v>118</v>
      </c>
      <c r="AP43" t="s">
        <v>682</v>
      </c>
      <c r="AQ43" t="s">
        <v>134</v>
      </c>
      <c r="AS43" t="s">
        <v>118</v>
      </c>
      <c r="AU43" t="s">
        <v>118</v>
      </c>
      <c r="BG43" t="s">
        <v>118</v>
      </c>
      <c r="BI43" t="s">
        <v>118</v>
      </c>
      <c r="BK43" t="s">
        <v>118</v>
      </c>
      <c r="BM43" t="s">
        <v>118</v>
      </c>
      <c r="BO43" t="s">
        <v>118</v>
      </c>
      <c r="BQ43" t="s">
        <v>118</v>
      </c>
      <c r="BS43" t="s">
        <v>118</v>
      </c>
      <c r="BU43" t="s">
        <v>118</v>
      </c>
      <c r="BW43" t="s">
        <v>118</v>
      </c>
      <c r="BY43" t="s">
        <v>118</v>
      </c>
      <c r="CB43" t="s">
        <v>268</v>
      </c>
      <c r="CC43" s="3">
        <v>1</v>
      </c>
      <c r="CH43" t="s">
        <v>110</v>
      </c>
      <c r="CI43" t="s">
        <v>110</v>
      </c>
      <c r="CJ43" t="s">
        <v>110</v>
      </c>
      <c r="CK43" t="s">
        <v>110</v>
      </c>
      <c r="CL43" t="s">
        <v>110</v>
      </c>
      <c r="CM43" t="s">
        <v>118</v>
      </c>
      <c r="CP43" t="s">
        <v>118</v>
      </c>
      <c r="CR43" t="s">
        <v>118</v>
      </c>
      <c r="CT43" t="s">
        <v>683</v>
      </c>
      <c r="CU43" t="s">
        <v>684</v>
      </c>
      <c r="DC43" t="s">
        <v>118</v>
      </c>
      <c r="DJ43" t="s">
        <v>110</v>
      </c>
      <c r="DK43" t="s">
        <v>110</v>
      </c>
      <c r="DL43" t="s">
        <v>110</v>
      </c>
      <c r="DM43" t="s">
        <v>110</v>
      </c>
      <c r="DO43" t="s">
        <v>101</v>
      </c>
      <c r="DR43" t="s">
        <v>110</v>
      </c>
    </row>
    <row r="44" spans="1:122" x14ac:dyDescent="0.25">
      <c r="A44" t="s">
        <v>173</v>
      </c>
      <c r="B44" t="s">
        <v>174</v>
      </c>
      <c r="F44" t="s">
        <v>685</v>
      </c>
      <c r="G44" t="s">
        <v>686</v>
      </c>
      <c r="H44" t="s">
        <v>687</v>
      </c>
      <c r="I44" t="s">
        <v>678</v>
      </c>
      <c r="K44" t="s">
        <v>176</v>
      </c>
      <c r="L44" t="s">
        <v>101</v>
      </c>
      <c r="M44" t="s">
        <v>102</v>
      </c>
      <c r="O44" t="s">
        <v>103</v>
      </c>
      <c r="P44" t="s">
        <v>104</v>
      </c>
      <c r="Q44" t="s">
        <v>105</v>
      </c>
      <c r="R44" t="s">
        <v>105</v>
      </c>
      <c r="S44" t="s">
        <v>221</v>
      </c>
      <c r="T44" t="s">
        <v>104</v>
      </c>
      <c r="U44" t="s">
        <v>104</v>
      </c>
      <c r="V44" t="s">
        <v>104</v>
      </c>
      <c r="W44" t="s">
        <v>104</v>
      </c>
      <c r="X44" t="s">
        <v>104</v>
      </c>
      <c r="Y44" t="s">
        <v>688</v>
      </c>
      <c r="Z44" t="s">
        <v>147</v>
      </c>
      <c r="AA44" t="s">
        <v>689</v>
      </c>
      <c r="AB44" t="s">
        <v>101</v>
      </c>
      <c r="AC44" t="s">
        <v>178</v>
      </c>
      <c r="AD44" t="s">
        <v>690</v>
      </c>
      <c r="AE44" t="s">
        <v>109</v>
      </c>
      <c r="AF44" t="s">
        <v>109</v>
      </c>
      <c r="AG44" t="s">
        <v>129</v>
      </c>
      <c r="AH44" t="s">
        <v>110</v>
      </c>
      <c r="AI44" t="s">
        <v>110</v>
      </c>
      <c r="AJ44" t="s">
        <v>110</v>
      </c>
      <c r="AK44" t="s">
        <v>691</v>
      </c>
      <c r="AL44" t="s">
        <v>101</v>
      </c>
      <c r="AM44" t="s">
        <v>152</v>
      </c>
      <c r="AN44" t="s">
        <v>692</v>
      </c>
      <c r="AO44" t="s">
        <v>101</v>
      </c>
      <c r="AP44" t="s">
        <v>693</v>
      </c>
      <c r="AQ44" t="s">
        <v>112</v>
      </c>
      <c r="AR44" t="s">
        <v>694</v>
      </c>
      <c r="AS44" t="s">
        <v>112</v>
      </c>
      <c r="AT44" t="s">
        <v>695</v>
      </c>
      <c r="AU44" t="s">
        <v>101</v>
      </c>
      <c r="AV44" t="s">
        <v>696</v>
      </c>
      <c r="AW44" t="s">
        <v>110</v>
      </c>
      <c r="AX44" t="s">
        <v>109</v>
      </c>
      <c r="AY44" t="s">
        <v>109</v>
      </c>
      <c r="AZ44" t="s">
        <v>110</v>
      </c>
      <c r="BA44" t="s">
        <v>110</v>
      </c>
      <c r="BB44" t="s">
        <v>129</v>
      </c>
      <c r="BC44" t="s">
        <v>118</v>
      </c>
      <c r="BD44" t="s">
        <v>697</v>
      </c>
      <c r="BE44" t="s">
        <v>118</v>
      </c>
      <c r="BF44" t="s">
        <v>698</v>
      </c>
      <c r="BG44" t="s">
        <v>118</v>
      </c>
      <c r="BH44" t="s">
        <v>699</v>
      </c>
      <c r="BI44" t="s">
        <v>101</v>
      </c>
      <c r="BJ44" t="s">
        <v>700</v>
      </c>
      <c r="BK44" t="s">
        <v>101</v>
      </c>
      <c r="BL44" t="s">
        <v>701</v>
      </c>
      <c r="BM44" t="s">
        <v>101</v>
      </c>
      <c r="BN44" t="s">
        <v>702</v>
      </c>
      <c r="BO44" t="s">
        <v>112</v>
      </c>
      <c r="BP44" t="s">
        <v>703</v>
      </c>
      <c r="BQ44" t="s">
        <v>101</v>
      </c>
      <c r="BR44" t="s">
        <v>704</v>
      </c>
      <c r="BS44" t="s">
        <v>101</v>
      </c>
      <c r="BT44" t="s">
        <v>705</v>
      </c>
      <c r="BU44" t="s">
        <v>101</v>
      </c>
      <c r="BV44" t="s">
        <v>706</v>
      </c>
      <c r="BW44" t="s">
        <v>101</v>
      </c>
      <c r="BX44" t="s">
        <v>707</v>
      </c>
      <c r="BY44" t="s">
        <v>101</v>
      </c>
      <c r="BZ44" t="s">
        <v>708</v>
      </c>
      <c r="CA44" t="s">
        <v>709</v>
      </c>
      <c r="CB44" t="s">
        <v>281</v>
      </c>
      <c r="CC44" s="3">
        <v>4</v>
      </c>
      <c r="CD44" t="s">
        <v>101</v>
      </c>
      <c r="CE44" t="s">
        <v>710</v>
      </c>
      <c r="CH44" t="s">
        <v>109</v>
      </c>
      <c r="CI44" t="s">
        <v>109</v>
      </c>
      <c r="CJ44" t="s">
        <v>109</v>
      </c>
      <c r="CK44" t="s">
        <v>109</v>
      </c>
      <c r="CL44" t="s">
        <v>110</v>
      </c>
      <c r="CM44" t="s">
        <v>101</v>
      </c>
      <c r="CN44" t="s">
        <v>711</v>
      </c>
      <c r="CO44" t="s">
        <v>712</v>
      </c>
      <c r="CP44" t="s">
        <v>101</v>
      </c>
      <c r="CQ44" t="s">
        <v>713</v>
      </c>
      <c r="CR44" t="s">
        <v>101</v>
      </c>
      <c r="CS44" t="s">
        <v>714</v>
      </c>
      <c r="CT44" t="s">
        <v>117</v>
      </c>
      <c r="CU44" t="s">
        <v>715</v>
      </c>
      <c r="CV44" t="s">
        <v>109</v>
      </c>
      <c r="CW44" t="s">
        <v>109</v>
      </c>
      <c r="CX44" t="s">
        <v>109</v>
      </c>
      <c r="CY44" t="s">
        <v>109</v>
      </c>
      <c r="CZ44" t="s">
        <v>109</v>
      </c>
      <c r="DC44" t="s">
        <v>101</v>
      </c>
      <c r="DD44" t="s">
        <v>716</v>
      </c>
      <c r="DE44" t="s">
        <v>109</v>
      </c>
      <c r="DF44" t="s">
        <v>109</v>
      </c>
      <c r="DG44" t="s">
        <v>110</v>
      </c>
      <c r="DJ44" t="s">
        <v>109</v>
      </c>
      <c r="DK44" t="s">
        <v>109</v>
      </c>
      <c r="DL44" t="s">
        <v>109</v>
      </c>
      <c r="DO44" t="s">
        <v>112</v>
      </c>
      <c r="DR44" t="s">
        <v>109</v>
      </c>
    </row>
    <row r="45" spans="1:122" x14ac:dyDescent="0.25">
      <c r="A45" t="s">
        <v>717</v>
      </c>
      <c r="B45" t="s">
        <v>201</v>
      </c>
      <c r="F45" t="s">
        <v>718</v>
      </c>
      <c r="G45" t="s">
        <v>686</v>
      </c>
      <c r="I45" t="s">
        <v>678</v>
      </c>
      <c r="K45" t="s">
        <v>203</v>
      </c>
      <c r="L45" t="s">
        <v>101</v>
      </c>
      <c r="M45" t="s">
        <v>244</v>
      </c>
      <c r="O45" t="s">
        <v>719</v>
      </c>
      <c r="P45" t="s">
        <v>104</v>
      </c>
      <c r="Q45" t="s">
        <v>105</v>
      </c>
      <c r="R45" t="s">
        <v>105</v>
      </c>
      <c r="S45" t="s">
        <v>104</v>
      </c>
      <c r="T45" t="s">
        <v>104</v>
      </c>
      <c r="U45" t="s">
        <v>105</v>
      </c>
      <c r="V45" t="s">
        <v>221</v>
      </c>
      <c r="W45" t="s">
        <v>104</v>
      </c>
      <c r="X45" t="s">
        <v>104</v>
      </c>
      <c r="Y45" t="s">
        <v>720</v>
      </c>
      <c r="Z45" t="s">
        <v>106</v>
      </c>
      <c r="AA45" t="s">
        <v>721</v>
      </c>
      <c r="AB45" t="s">
        <v>101</v>
      </c>
      <c r="AC45" t="s">
        <v>107</v>
      </c>
      <c r="AD45" t="s">
        <v>722</v>
      </c>
      <c r="AE45" t="s">
        <v>110</v>
      </c>
      <c r="AF45" t="s">
        <v>109</v>
      </c>
      <c r="AG45" t="s">
        <v>110</v>
      </c>
      <c r="AH45" t="s">
        <v>110</v>
      </c>
      <c r="AI45" t="s">
        <v>110</v>
      </c>
      <c r="AJ45" t="s">
        <v>110</v>
      </c>
      <c r="AL45" t="s">
        <v>101</v>
      </c>
      <c r="BG45" t="s">
        <v>118</v>
      </c>
      <c r="BK45" t="s">
        <v>118</v>
      </c>
      <c r="BL45" t="s">
        <v>723</v>
      </c>
      <c r="BO45" t="s">
        <v>118</v>
      </c>
      <c r="CP45" t="s">
        <v>118</v>
      </c>
      <c r="CR45" t="s">
        <v>118</v>
      </c>
      <c r="CT45" t="s">
        <v>117</v>
      </c>
      <c r="CV45" t="s">
        <v>109</v>
      </c>
      <c r="CW45" t="s">
        <v>109</v>
      </c>
      <c r="CX45" t="s">
        <v>110</v>
      </c>
      <c r="CY45" t="s">
        <v>109</v>
      </c>
      <c r="CZ45" t="s">
        <v>109</v>
      </c>
      <c r="DA45" t="s">
        <v>110</v>
      </c>
      <c r="DB45" t="s">
        <v>724</v>
      </c>
      <c r="DQ45" t="s">
        <v>725</v>
      </c>
      <c r="DR45" t="s">
        <v>109</v>
      </c>
    </row>
    <row r="46" spans="1:122" x14ac:dyDescent="0.25">
      <c r="A46" t="s">
        <v>717</v>
      </c>
      <c r="B46" t="s">
        <v>98</v>
      </c>
      <c r="I46" t="s">
        <v>678</v>
      </c>
      <c r="J46" t="s">
        <v>100</v>
      </c>
      <c r="L46" t="s">
        <v>101</v>
      </c>
      <c r="M46" t="s">
        <v>244</v>
      </c>
      <c r="O46" t="s">
        <v>726</v>
      </c>
      <c r="P46" t="s">
        <v>104</v>
      </c>
      <c r="Q46" t="s">
        <v>105</v>
      </c>
      <c r="R46" t="s">
        <v>105</v>
      </c>
      <c r="S46" t="s">
        <v>104</v>
      </c>
      <c r="T46" t="s">
        <v>104</v>
      </c>
      <c r="U46" t="s">
        <v>104</v>
      </c>
      <c r="V46" t="s">
        <v>104</v>
      </c>
      <c r="W46" t="s">
        <v>104</v>
      </c>
      <c r="X46" t="s">
        <v>104</v>
      </c>
      <c r="Z46" t="s">
        <v>106</v>
      </c>
      <c r="AA46" t="s">
        <v>727</v>
      </c>
      <c r="AB46" t="s">
        <v>101</v>
      </c>
      <c r="AC46" t="s">
        <v>178</v>
      </c>
      <c r="AD46" t="s">
        <v>108</v>
      </c>
      <c r="AE46" t="s">
        <v>109</v>
      </c>
      <c r="AF46" t="s">
        <v>129</v>
      </c>
      <c r="AG46" t="s">
        <v>109</v>
      </c>
      <c r="AH46" t="s">
        <v>110</v>
      </c>
      <c r="AI46" t="s">
        <v>110</v>
      </c>
      <c r="AJ46" t="s">
        <v>110</v>
      </c>
      <c r="AK46" t="s">
        <v>728</v>
      </c>
      <c r="AL46" t="s">
        <v>101</v>
      </c>
      <c r="AM46" t="s">
        <v>111</v>
      </c>
      <c r="AN46" t="s">
        <v>729</v>
      </c>
      <c r="AO46" t="s">
        <v>112</v>
      </c>
      <c r="AQ46" t="s">
        <v>101</v>
      </c>
      <c r="AR46" t="s">
        <v>730</v>
      </c>
      <c r="AS46" t="s">
        <v>134</v>
      </c>
      <c r="AU46" t="s">
        <v>101</v>
      </c>
      <c r="AV46" t="s">
        <v>731</v>
      </c>
      <c r="AW46" t="s">
        <v>110</v>
      </c>
      <c r="AX46" t="s">
        <v>109</v>
      </c>
      <c r="AY46" t="s">
        <v>109</v>
      </c>
      <c r="AZ46" t="s">
        <v>129</v>
      </c>
      <c r="BA46" t="s">
        <v>110</v>
      </c>
      <c r="BB46" t="s">
        <v>130</v>
      </c>
      <c r="BC46" t="s">
        <v>112</v>
      </c>
      <c r="BD46" t="s">
        <v>732</v>
      </c>
      <c r="BE46" t="s">
        <v>101</v>
      </c>
      <c r="BF46" t="s">
        <v>733</v>
      </c>
      <c r="BG46" t="s">
        <v>134</v>
      </c>
      <c r="BI46" t="s">
        <v>101</v>
      </c>
      <c r="BK46" t="s">
        <v>101</v>
      </c>
      <c r="BM46" t="s">
        <v>101</v>
      </c>
      <c r="BO46" t="s">
        <v>101</v>
      </c>
      <c r="BQ46" t="s">
        <v>101</v>
      </c>
      <c r="BS46" t="s">
        <v>101</v>
      </c>
      <c r="BT46" t="s">
        <v>734</v>
      </c>
      <c r="BU46" t="s">
        <v>101</v>
      </c>
      <c r="BW46" t="s">
        <v>101</v>
      </c>
      <c r="BY46" t="s">
        <v>101</v>
      </c>
      <c r="CA46" t="s">
        <v>735</v>
      </c>
      <c r="CB46" t="s">
        <v>357</v>
      </c>
      <c r="CC46" s="3">
        <v>5</v>
      </c>
      <c r="CD46" t="s">
        <v>134</v>
      </c>
      <c r="CF46" t="s">
        <v>112</v>
      </c>
      <c r="CH46" t="s">
        <v>141</v>
      </c>
      <c r="CI46" t="s">
        <v>141</v>
      </c>
      <c r="CJ46" t="s">
        <v>109</v>
      </c>
      <c r="CK46" t="s">
        <v>109</v>
      </c>
      <c r="CL46" t="s">
        <v>141</v>
      </c>
      <c r="CM46" t="s">
        <v>101</v>
      </c>
      <c r="CP46" t="s">
        <v>101</v>
      </c>
      <c r="CR46" t="s">
        <v>101</v>
      </c>
      <c r="CT46" t="s">
        <v>324</v>
      </c>
      <c r="DC46" t="s">
        <v>101</v>
      </c>
      <c r="DE46" t="s">
        <v>110</v>
      </c>
      <c r="DF46" t="s">
        <v>109</v>
      </c>
      <c r="DG46" t="s">
        <v>109</v>
      </c>
      <c r="DH46" t="s">
        <v>110</v>
      </c>
      <c r="DJ46" t="s">
        <v>109</v>
      </c>
      <c r="DK46" t="s">
        <v>110</v>
      </c>
      <c r="DL46" t="s">
        <v>109</v>
      </c>
      <c r="DM46" t="s">
        <v>110</v>
      </c>
      <c r="DO46" t="s">
        <v>101</v>
      </c>
      <c r="DR46" t="s">
        <v>110</v>
      </c>
    </row>
    <row r="47" spans="1:122" x14ac:dyDescent="0.25">
      <c r="A47" t="s">
        <v>717</v>
      </c>
      <c r="B47" t="s">
        <v>98</v>
      </c>
      <c r="I47" t="s">
        <v>678</v>
      </c>
      <c r="J47" t="s">
        <v>119</v>
      </c>
      <c r="L47" t="s">
        <v>101</v>
      </c>
      <c r="M47" t="s">
        <v>102</v>
      </c>
      <c r="O47" t="s">
        <v>679</v>
      </c>
      <c r="P47" t="s">
        <v>104</v>
      </c>
      <c r="Q47" t="s">
        <v>105</v>
      </c>
      <c r="R47" t="s">
        <v>105</v>
      </c>
      <c r="S47" t="s">
        <v>104</v>
      </c>
      <c r="T47" t="s">
        <v>104</v>
      </c>
      <c r="U47" t="s">
        <v>104</v>
      </c>
      <c r="V47" t="s">
        <v>104</v>
      </c>
      <c r="W47" t="s">
        <v>104</v>
      </c>
      <c r="X47" t="s">
        <v>104</v>
      </c>
      <c r="Z47" t="s">
        <v>147</v>
      </c>
      <c r="AB47" t="s">
        <v>101</v>
      </c>
      <c r="AC47" t="s">
        <v>107</v>
      </c>
      <c r="AD47" t="s">
        <v>736</v>
      </c>
      <c r="AE47" t="s">
        <v>109</v>
      </c>
      <c r="AF47" t="s">
        <v>129</v>
      </c>
      <c r="AG47" t="s">
        <v>110</v>
      </c>
      <c r="AH47" t="s">
        <v>110</v>
      </c>
      <c r="AI47" t="s">
        <v>110</v>
      </c>
      <c r="AJ47" t="s">
        <v>268</v>
      </c>
      <c r="AK47" s="3">
        <v>1</v>
      </c>
      <c r="AL47" t="s">
        <v>101</v>
      </c>
      <c r="AM47" t="s">
        <v>111</v>
      </c>
      <c r="AO47" t="s">
        <v>101</v>
      </c>
      <c r="AQ47" t="s">
        <v>101</v>
      </c>
      <c r="AS47" t="s">
        <v>101</v>
      </c>
      <c r="AU47" t="s">
        <v>101</v>
      </c>
      <c r="AW47" t="s">
        <v>110</v>
      </c>
      <c r="AX47" t="s">
        <v>130</v>
      </c>
      <c r="AY47" t="s">
        <v>129</v>
      </c>
      <c r="AZ47" t="s">
        <v>110</v>
      </c>
      <c r="BA47" t="s">
        <v>110</v>
      </c>
      <c r="BB47" t="s">
        <v>129</v>
      </c>
      <c r="BC47" t="s">
        <v>101</v>
      </c>
      <c r="BE47" t="s">
        <v>134</v>
      </c>
      <c r="BG47" t="s">
        <v>112</v>
      </c>
      <c r="BI47" t="s">
        <v>101</v>
      </c>
      <c r="BK47" t="s">
        <v>101</v>
      </c>
      <c r="BM47" t="s">
        <v>101</v>
      </c>
      <c r="BO47" t="s">
        <v>112</v>
      </c>
      <c r="BQ47" t="s">
        <v>101</v>
      </c>
      <c r="BS47" t="s">
        <v>101</v>
      </c>
      <c r="BU47" t="s">
        <v>101</v>
      </c>
      <c r="BW47" t="s">
        <v>101</v>
      </c>
      <c r="BY47" t="s">
        <v>101</v>
      </c>
      <c r="CA47" t="s">
        <v>737</v>
      </c>
      <c r="CB47" t="s">
        <v>114</v>
      </c>
      <c r="CC47" s="3">
        <v>3</v>
      </c>
      <c r="CH47" t="s">
        <v>109</v>
      </c>
      <c r="CI47" t="s">
        <v>109</v>
      </c>
      <c r="CJ47" t="s">
        <v>109</v>
      </c>
      <c r="CK47" t="s">
        <v>109</v>
      </c>
      <c r="CL47" t="s">
        <v>110</v>
      </c>
      <c r="CM47" t="s">
        <v>101</v>
      </c>
      <c r="CP47" t="s">
        <v>101</v>
      </c>
      <c r="CR47" t="s">
        <v>101</v>
      </c>
      <c r="CT47" t="s">
        <v>117</v>
      </c>
      <c r="CV47" t="s">
        <v>109</v>
      </c>
      <c r="CW47" t="s">
        <v>109</v>
      </c>
      <c r="CX47" t="s">
        <v>109</v>
      </c>
      <c r="CY47" t="s">
        <v>109</v>
      </c>
      <c r="CZ47" t="s">
        <v>109</v>
      </c>
      <c r="DA47" t="s">
        <v>141</v>
      </c>
      <c r="DC47" t="s">
        <v>112</v>
      </c>
      <c r="DJ47" t="s">
        <v>109</v>
      </c>
      <c r="DK47" t="s">
        <v>109</v>
      </c>
      <c r="DL47" t="s">
        <v>109</v>
      </c>
      <c r="DM47" t="s">
        <v>130</v>
      </c>
      <c r="DO47" t="s">
        <v>112</v>
      </c>
      <c r="DR47" t="s">
        <v>110</v>
      </c>
    </row>
    <row r="48" spans="1:122" x14ac:dyDescent="0.25">
      <c r="A48" t="s">
        <v>173</v>
      </c>
      <c r="B48" t="s">
        <v>201</v>
      </c>
      <c r="F48" t="s">
        <v>738</v>
      </c>
      <c r="H48" s="3">
        <v>7829357255</v>
      </c>
      <c r="I48" t="s">
        <v>678</v>
      </c>
      <c r="K48" t="s">
        <v>203</v>
      </c>
      <c r="L48" t="s">
        <v>101</v>
      </c>
      <c r="M48" t="s">
        <v>102</v>
      </c>
      <c r="O48" t="s">
        <v>719</v>
      </c>
      <c r="P48" t="s">
        <v>104</v>
      </c>
      <c r="Q48" t="s">
        <v>105</v>
      </c>
      <c r="R48" t="s">
        <v>105</v>
      </c>
      <c r="S48" t="s">
        <v>104</v>
      </c>
      <c r="T48" t="s">
        <v>104</v>
      </c>
      <c r="U48" t="s">
        <v>105</v>
      </c>
      <c r="V48" t="s">
        <v>221</v>
      </c>
      <c r="W48" t="s">
        <v>104</v>
      </c>
      <c r="X48" t="s">
        <v>104</v>
      </c>
      <c r="Y48" t="s">
        <v>739</v>
      </c>
      <c r="Z48" t="s">
        <v>106</v>
      </c>
      <c r="AA48" t="s">
        <v>740</v>
      </c>
      <c r="AB48" t="s">
        <v>101</v>
      </c>
      <c r="AC48" t="s">
        <v>107</v>
      </c>
      <c r="AE48" t="s">
        <v>110</v>
      </c>
      <c r="AF48" t="s">
        <v>109</v>
      </c>
      <c r="AG48" t="s">
        <v>110</v>
      </c>
      <c r="AH48" t="s">
        <v>110</v>
      </c>
      <c r="AI48" t="s">
        <v>110</v>
      </c>
      <c r="AJ48" t="s">
        <v>110</v>
      </c>
      <c r="AL48" t="s">
        <v>101</v>
      </c>
      <c r="AM48" t="s">
        <v>134</v>
      </c>
      <c r="AO48" t="s">
        <v>134</v>
      </c>
      <c r="AQ48" t="s">
        <v>134</v>
      </c>
      <c r="AS48" t="s">
        <v>134</v>
      </c>
      <c r="AU48" t="s">
        <v>134</v>
      </c>
      <c r="AW48" t="s">
        <v>130</v>
      </c>
      <c r="AX48" t="s">
        <v>130</v>
      </c>
      <c r="AY48" t="s">
        <v>130</v>
      </c>
      <c r="AZ48" t="s">
        <v>130</v>
      </c>
      <c r="BA48" t="s">
        <v>130</v>
      </c>
      <c r="BB48" t="s">
        <v>130</v>
      </c>
      <c r="BC48" t="s">
        <v>118</v>
      </c>
      <c r="BE48" t="s">
        <v>118</v>
      </c>
      <c r="BG48" t="s">
        <v>118</v>
      </c>
      <c r="BI48" t="s">
        <v>134</v>
      </c>
      <c r="BK48" t="s">
        <v>118</v>
      </c>
      <c r="BL48" t="s">
        <v>741</v>
      </c>
      <c r="BM48" t="s">
        <v>134</v>
      </c>
      <c r="BO48" t="s">
        <v>118</v>
      </c>
      <c r="BQ48" t="s">
        <v>134</v>
      </c>
      <c r="BS48" t="s">
        <v>134</v>
      </c>
      <c r="BU48" t="s">
        <v>134</v>
      </c>
      <c r="BW48" t="s">
        <v>134</v>
      </c>
      <c r="BY48" t="s">
        <v>134</v>
      </c>
      <c r="CD48" t="s">
        <v>134</v>
      </c>
      <c r="CH48" t="s">
        <v>141</v>
      </c>
      <c r="CI48" t="s">
        <v>141</v>
      </c>
      <c r="CJ48" t="s">
        <v>141</v>
      </c>
      <c r="CK48" t="s">
        <v>141</v>
      </c>
      <c r="CL48" t="s">
        <v>141</v>
      </c>
      <c r="CM48" t="s">
        <v>134</v>
      </c>
      <c r="CP48" t="s">
        <v>118</v>
      </c>
      <c r="CR48" t="s">
        <v>118</v>
      </c>
      <c r="CT48" t="s">
        <v>117</v>
      </c>
      <c r="CV48" t="s">
        <v>109</v>
      </c>
      <c r="CW48" t="s">
        <v>109</v>
      </c>
      <c r="CX48" t="s">
        <v>110</v>
      </c>
      <c r="CY48" t="s">
        <v>109</v>
      </c>
      <c r="CZ48" t="s">
        <v>109</v>
      </c>
      <c r="DC48" t="s">
        <v>134</v>
      </c>
      <c r="DJ48" t="s">
        <v>130</v>
      </c>
      <c r="DK48" t="s">
        <v>130</v>
      </c>
      <c r="DL48" t="s">
        <v>130</v>
      </c>
      <c r="DM48" t="s">
        <v>130</v>
      </c>
      <c r="DO48" t="s">
        <v>134</v>
      </c>
      <c r="DR48" t="s">
        <v>109</v>
      </c>
    </row>
    <row r="49" spans="1:122" x14ac:dyDescent="0.25">
      <c r="A49" t="s">
        <v>717</v>
      </c>
      <c r="B49" t="s">
        <v>98</v>
      </c>
      <c r="I49" t="s">
        <v>678</v>
      </c>
      <c r="J49" t="s">
        <v>100</v>
      </c>
      <c r="L49" t="s">
        <v>101</v>
      </c>
      <c r="M49" t="s">
        <v>244</v>
      </c>
      <c r="O49" t="s">
        <v>742</v>
      </c>
      <c r="P49" t="s">
        <v>104</v>
      </c>
      <c r="Q49" t="s">
        <v>104</v>
      </c>
      <c r="R49" t="s">
        <v>104</v>
      </c>
      <c r="S49" t="s">
        <v>104</v>
      </c>
      <c r="T49" t="s">
        <v>104</v>
      </c>
      <c r="U49" t="s">
        <v>104</v>
      </c>
      <c r="V49" t="s">
        <v>104</v>
      </c>
      <c r="W49" t="s">
        <v>104</v>
      </c>
      <c r="X49" t="s">
        <v>104</v>
      </c>
      <c r="Z49" t="s">
        <v>147</v>
      </c>
      <c r="AA49" t="s">
        <v>743</v>
      </c>
      <c r="AB49" t="s">
        <v>101</v>
      </c>
      <c r="AC49" t="s">
        <v>107</v>
      </c>
      <c r="AD49" t="s">
        <v>744</v>
      </c>
      <c r="AE49" t="s">
        <v>109</v>
      </c>
      <c r="AF49" t="s">
        <v>109</v>
      </c>
      <c r="AG49" t="s">
        <v>109</v>
      </c>
      <c r="AH49" t="s">
        <v>109</v>
      </c>
      <c r="AI49" t="s">
        <v>109</v>
      </c>
      <c r="AJ49" t="s">
        <v>109</v>
      </c>
      <c r="AK49" t="s">
        <v>745</v>
      </c>
      <c r="AL49" t="s">
        <v>101</v>
      </c>
      <c r="AM49" t="s">
        <v>111</v>
      </c>
      <c r="AN49" t="s">
        <v>746</v>
      </c>
      <c r="AO49" t="s">
        <v>101</v>
      </c>
      <c r="AQ49" t="s">
        <v>101</v>
      </c>
      <c r="AS49" t="s">
        <v>101</v>
      </c>
      <c r="AU49" t="s">
        <v>101</v>
      </c>
      <c r="AW49" t="s">
        <v>110</v>
      </c>
      <c r="AX49" t="s">
        <v>109</v>
      </c>
      <c r="AY49" t="s">
        <v>109</v>
      </c>
      <c r="AZ49" t="s">
        <v>109</v>
      </c>
      <c r="BA49" t="s">
        <v>109</v>
      </c>
      <c r="BB49" t="s">
        <v>110</v>
      </c>
      <c r="BC49" t="s">
        <v>101</v>
      </c>
      <c r="BE49" t="s">
        <v>101</v>
      </c>
      <c r="BG49" t="s">
        <v>101</v>
      </c>
      <c r="BI49" t="s">
        <v>101</v>
      </c>
      <c r="BJ49" t="s">
        <v>747</v>
      </c>
      <c r="BK49" t="s">
        <v>101</v>
      </c>
      <c r="BM49" t="s">
        <v>101</v>
      </c>
      <c r="BO49" t="s">
        <v>101</v>
      </c>
      <c r="BQ49" t="s">
        <v>101</v>
      </c>
      <c r="BR49" t="s">
        <v>748</v>
      </c>
      <c r="BS49" t="s">
        <v>101</v>
      </c>
      <c r="BT49" t="s">
        <v>749</v>
      </c>
      <c r="BU49" t="s">
        <v>101</v>
      </c>
      <c r="BW49" t="s">
        <v>101</v>
      </c>
      <c r="BY49" t="s">
        <v>101</v>
      </c>
      <c r="CA49" t="s">
        <v>138</v>
      </c>
      <c r="CB49" t="s">
        <v>281</v>
      </c>
      <c r="CC49" s="3">
        <v>4</v>
      </c>
      <c r="CH49" t="s">
        <v>109</v>
      </c>
      <c r="CI49" t="s">
        <v>109</v>
      </c>
      <c r="CJ49" t="s">
        <v>109</v>
      </c>
      <c r="CK49" t="s">
        <v>109</v>
      </c>
      <c r="CL49" t="s">
        <v>109</v>
      </c>
      <c r="CM49" t="s">
        <v>134</v>
      </c>
      <c r="CP49" t="s">
        <v>134</v>
      </c>
      <c r="CR49" t="s">
        <v>134</v>
      </c>
      <c r="CT49" t="s">
        <v>238</v>
      </c>
      <c r="DC49" t="s">
        <v>101</v>
      </c>
      <c r="DE49" t="s">
        <v>109</v>
      </c>
      <c r="DF49" t="s">
        <v>109</v>
      </c>
      <c r="DG49" t="s">
        <v>109</v>
      </c>
      <c r="DH49" t="s">
        <v>141</v>
      </c>
      <c r="DJ49" t="s">
        <v>109</v>
      </c>
      <c r="DK49" t="s">
        <v>109</v>
      </c>
      <c r="DL49" t="s">
        <v>109</v>
      </c>
      <c r="DM49" t="s">
        <v>130</v>
      </c>
      <c r="DO49" t="s">
        <v>101</v>
      </c>
      <c r="DR49" t="s">
        <v>110</v>
      </c>
    </row>
    <row r="50" spans="1:122" x14ac:dyDescent="0.25">
      <c r="A50" t="s">
        <v>173</v>
      </c>
      <c r="B50" t="s">
        <v>98</v>
      </c>
      <c r="I50" t="s">
        <v>678</v>
      </c>
      <c r="J50" t="s">
        <v>100</v>
      </c>
      <c r="L50" t="s">
        <v>101</v>
      </c>
      <c r="M50" t="s">
        <v>102</v>
      </c>
      <c r="O50" t="s">
        <v>719</v>
      </c>
      <c r="P50" t="s">
        <v>104</v>
      </c>
      <c r="Q50" t="s">
        <v>104</v>
      </c>
      <c r="R50" t="s">
        <v>221</v>
      </c>
      <c r="S50" t="s">
        <v>104</v>
      </c>
      <c r="T50" t="s">
        <v>104</v>
      </c>
      <c r="U50" t="s">
        <v>104</v>
      </c>
      <c r="V50" t="s">
        <v>104</v>
      </c>
      <c r="W50" t="s">
        <v>104</v>
      </c>
      <c r="X50" t="s">
        <v>104</v>
      </c>
      <c r="Z50" t="s">
        <v>106</v>
      </c>
      <c r="AB50" t="s">
        <v>101</v>
      </c>
      <c r="AC50" t="s">
        <v>178</v>
      </c>
      <c r="AD50" t="s">
        <v>750</v>
      </c>
      <c r="AE50" t="s">
        <v>110</v>
      </c>
      <c r="AF50" t="s">
        <v>110</v>
      </c>
      <c r="AG50" t="s">
        <v>110</v>
      </c>
      <c r="AH50" t="s">
        <v>110</v>
      </c>
      <c r="AI50" t="s">
        <v>110</v>
      </c>
      <c r="AJ50" t="s">
        <v>130</v>
      </c>
      <c r="AL50" t="s">
        <v>101</v>
      </c>
      <c r="AM50" t="s">
        <v>152</v>
      </c>
      <c r="AN50" t="s">
        <v>751</v>
      </c>
      <c r="AO50" t="s">
        <v>101</v>
      </c>
      <c r="AP50" t="s">
        <v>752</v>
      </c>
      <c r="AQ50" t="s">
        <v>101</v>
      </c>
      <c r="AR50" t="s">
        <v>753</v>
      </c>
      <c r="AS50" t="s">
        <v>118</v>
      </c>
      <c r="AT50" t="s">
        <v>754</v>
      </c>
      <c r="AU50" t="s">
        <v>101</v>
      </c>
      <c r="AV50" t="s">
        <v>755</v>
      </c>
      <c r="AW50" t="s">
        <v>110</v>
      </c>
      <c r="AX50" t="s">
        <v>109</v>
      </c>
      <c r="AZ50" t="s">
        <v>110</v>
      </c>
      <c r="BA50" t="s">
        <v>110</v>
      </c>
      <c r="BB50" t="s">
        <v>110</v>
      </c>
      <c r="BC50" t="s">
        <v>101</v>
      </c>
      <c r="BD50" t="s">
        <v>756</v>
      </c>
      <c r="BE50" t="s">
        <v>101</v>
      </c>
      <c r="BF50" t="s">
        <v>757</v>
      </c>
      <c r="BG50" t="s">
        <v>134</v>
      </c>
      <c r="BI50" t="s">
        <v>101</v>
      </c>
      <c r="BJ50" t="s">
        <v>758</v>
      </c>
      <c r="BK50" t="s">
        <v>101</v>
      </c>
      <c r="BL50" t="s">
        <v>757</v>
      </c>
      <c r="BM50" t="s">
        <v>101</v>
      </c>
      <c r="BN50" t="s">
        <v>759</v>
      </c>
      <c r="BO50" t="s">
        <v>134</v>
      </c>
      <c r="BQ50" t="s">
        <v>101</v>
      </c>
      <c r="BS50" t="s">
        <v>101</v>
      </c>
      <c r="BT50" t="s">
        <v>760</v>
      </c>
      <c r="BU50" t="s">
        <v>101</v>
      </c>
      <c r="BV50" t="s">
        <v>761</v>
      </c>
      <c r="BW50" t="s">
        <v>101</v>
      </c>
      <c r="BX50" t="s">
        <v>762</v>
      </c>
      <c r="BY50" t="s">
        <v>101</v>
      </c>
      <c r="CA50" t="s">
        <v>234</v>
      </c>
      <c r="CB50" t="s">
        <v>357</v>
      </c>
      <c r="CC50" s="3">
        <v>5</v>
      </c>
      <c r="CD50" t="s">
        <v>134</v>
      </c>
      <c r="CF50" t="s">
        <v>134</v>
      </c>
      <c r="CH50" t="s">
        <v>109</v>
      </c>
      <c r="CI50" t="s">
        <v>109</v>
      </c>
      <c r="CJ50" t="s">
        <v>109</v>
      </c>
      <c r="CK50" t="s">
        <v>109</v>
      </c>
      <c r="CL50" t="s">
        <v>109</v>
      </c>
      <c r="CM50" t="s">
        <v>101</v>
      </c>
      <c r="CP50" t="s">
        <v>101</v>
      </c>
      <c r="CR50" t="s">
        <v>101</v>
      </c>
      <c r="CT50" t="s">
        <v>117</v>
      </c>
      <c r="CV50" t="s">
        <v>109</v>
      </c>
      <c r="CW50" t="s">
        <v>109</v>
      </c>
      <c r="CX50" t="s">
        <v>109</v>
      </c>
      <c r="CY50" t="s">
        <v>109</v>
      </c>
      <c r="CZ50" t="s">
        <v>109</v>
      </c>
      <c r="DC50" t="s">
        <v>112</v>
      </c>
      <c r="DD50" t="s">
        <v>763</v>
      </c>
      <c r="DJ50" t="s">
        <v>109</v>
      </c>
      <c r="DK50" t="s">
        <v>109</v>
      </c>
      <c r="DL50" t="s">
        <v>109</v>
      </c>
      <c r="DO50" t="s">
        <v>118</v>
      </c>
      <c r="DQ50" t="s">
        <v>764</v>
      </c>
      <c r="DR50" t="s">
        <v>110</v>
      </c>
    </row>
    <row r="51" spans="1:122" x14ac:dyDescent="0.25">
      <c r="A51" t="s">
        <v>717</v>
      </c>
      <c r="B51" t="s">
        <v>98</v>
      </c>
      <c r="I51" t="s">
        <v>678</v>
      </c>
      <c r="J51" t="s">
        <v>100</v>
      </c>
      <c r="L51" t="s">
        <v>101</v>
      </c>
      <c r="M51" t="s">
        <v>244</v>
      </c>
      <c r="O51" t="s">
        <v>765</v>
      </c>
      <c r="P51" t="s">
        <v>221</v>
      </c>
      <c r="Q51" t="s">
        <v>221</v>
      </c>
      <c r="R51" t="s">
        <v>221</v>
      </c>
      <c r="S51" t="s">
        <v>221</v>
      </c>
      <c r="T51" t="s">
        <v>221</v>
      </c>
      <c r="U51" t="s">
        <v>221</v>
      </c>
      <c r="V51" t="s">
        <v>221</v>
      </c>
      <c r="W51" t="s">
        <v>221</v>
      </c>
      <c r="X51" t="s">
        <v>221</v>
      </c>
      <c r="Z51" t="s">
        <v>106</v>
      </c>
      <c r="AB51" t="s">
        <v>101</v>
      </c>
      <c r="AC51" t="s">
        <v>107</v>
      </c>
      <c r="AD51" t="s">
        <v>766</v>
      </c>
      <c r="AE51" t="s">
        <v>129</v>
      </c>
      <c r="AF51" t="s">
        <v>130</v>
      </c>
      <c r="AG51" t="s">
        <v>130</v>
      </c>
      <c r="AH51" t="s">
        <v>130</v>
      </c>
      <c r="AI51" t="s">
        <v>130</v>
      </c>
      <c r="AJ51" t="s">
        <v>130</v>
      </c>
      <c r="AL51" t="s">
        <v>101</v>
      </c>
      <c r="AM51" t="s">
        <v>361</v>
      </c>
      <c r="AN51" t="s">
        <v>767</v>
      </c>
      <c r="AO51" t="s">
        <v>118</v>
      </c>
      <c r="AQ51" t="s">
        <v>118</v>
      </c>
      <c r="AS51" t="s">
        <v>101</v>
      </c>
      <c r="AU51" t="s">
        <v>118</v>
      </c>
      <c r="BG51" t="s">
        <v>118</v>
      </c>
      <c r="BI51" t="s">
        <v>118</v>
      </c>
      <c r="BK51" t="s">
        <v>118</v>
      </c>
      <c r="BM51" t="s">
        <v>118</v>
      </c>
      <c r="BO51" t="s">
        <v>118</v>
      </c>
      <c r="BQ51" t="s">
        <v>101</v>
      </c>
      <c r="BR51" t="s">
        <v>768</v>
      </c>
      <c r="BS51" t="s">
        <v>101</v>
      </c>
      <c r="BU51" t="s">
        <v>118</v>
      </c>
      <c r="BW51" t="s">
        <v>118</v>
      </c>
      <c r="BY51" t="s">
        <v>118</v>
      </c>
      <c r="CB51" t="s">
        <v>268</v>
      </c>
      <c r="CC51" s="3">
        <v>1</v>
      </c>
      <c r="CH51" t="s">
        <v>345</v>
      </c>
      <c r="CI51" t="s">
        <v>345</v>
      </c>
      <c r="CJ51" t="s">
        <v>345</v>
      </c>
      <c r="CK51" t="s">
        <v>345</v>
      </c>
      <c r="CL51" t="s">
        <v>345</v>
      </c>
      <c r="CM51" t="s">
        <v>118</v>
      </c>
      <c r="CN51" t="s">
        <v>769</v>
      </c>
      <c r="CO51" t="s">
        <v>769</v>
      </c>
      <c r="CP51" t="s">
        <v>118</v>
      </c>
      <c r="CR51" t="s">
        <v>118</v>
      </c>
      <c r="CT51" t="s">
        <v>683</v>
      </c>
      <c r="CU51" t="s">
        <v>770</v>
      </c>
      <c r="DC51" t="s">
        <v>118</v>
      </c>
      <c r="DJ51" t="s">
        <v>110</v>
      </c>
      <c r="DK51" t="s">
        <v>110</v>
      </c>
      <c r="DL51" t="s">
        <v>110</v>
      </c>
      <c r="DM51" t="s">
        <v>110</v>
      </c>
      <c r="DO51" t="s">
        <v>101</v>
      </c>
      <c r="DP51" t="s">
        <v>771</v>
      </c>
      <c r="DQ51" t="s">
        <v>772</v>
      </c>
      <c r="DR51" t="s">
        <v>110</v>
      </c>
    </row>
    <row r="52" spans="1:122" x14ac:dyDescent="0.25">
      <c r="A52" t="s">
        <v>773</v>
      </c>
      <c r="B52" t="s">
        <v>774</v>
      </c>
      <c r="F52" t="s">
        <v>775</v>
      </c>
      <c r="G52" t="s">
        <v>776</v>
      </c>
      <c r="I52" t="s">
        <v>777</v>
      </c>
      <c r="K52" t="s">
        <v>203</v>
      </c>
      <c r="L52" t="s">
        <v>101</v>
      </c>
      <c r="M52" t="s">
        <v>102</v>
      </c>
      <c r="O52" t="s">
        <v>778</v>
      </c>
      <c r="P52" t="s">
        <v>104</v>
      </c>
      <c r="Q52" t="s">
        <v>104</v>
      </c>
      <c r="R52" t="s">
        <v>105</v>
      </c>
      <c r="S52" t="s">
        <v>104</v>
      </c>
      <c r="T52" t="s">
        <v>104</v>
      </c>
      <c r="U52" t="s">
        <v>104</v>
      </c>
      <c r="V52" t="s">
        <v>104</v>
      </c>
      <c r="W52" t="s">
        <v>104</v>
      </c>
      <c r="X52" t="s">
        <v>104</v>
      </c>
      <c r="Z52" t="s">
        <v>106</v>
      </c>
      <c r="AA52" t="s">
        <v>779</v>
      </c>
      <c r="AB52" t="s">
        <v>101</v>
      </c>
      <c r="AC52" t="s">
        <v>149</v>
      </c>
      <c r="AD52" t="s">
        <v>780</v>
      </c>
      <c r="AE52" t="s">
        <v>129</v>
      </c>
      <c r="AF52" t="s">
        <v>110</v>
      </c>
      <c r="AG52" t="s">
        <v>109</v>
      </c>
      <c r="AH52" t="s">
        <v>110</v>
      </c>
      <c r="AI52" t="s">
        <v>110</v>
      </c>
      <c r="AJ52" t="s">
        <v>129</v>
      </c>
      <c r="AL52" t="s">
        <v>101</v>
      </c>
      <c r="AM52" t="s">
        <v>134</v>
      </c>
      <c r="AO52" t="s">
        <v>134</v>
      </c>
      <c r="AQ52" t="s">
        <v>101</v>
      </c>
      <c r="AS52" t="s">
        <v>101</v>
      </c>
      <c r="AU52" t="s">
        <v>101</v>
      </c>
      <c r="AV52" t="s">
        <v>781</v>
      </c>
      <c r="AW52" t="s">
        <v>110</v>
      </c>
      <c r="AX52" t="s">
        <v>110</v>
      </c>
      <c r="AY52" t="s">
        <v>110</v>
      </c>
      <c r="AZ52" t="s">
        <v>110</v>
      </c>
      <c r="BA52" t="s">
        <v>110</v>
      </c>
      <c r="BB52" t="s">
        <v>110</v>
      </c>
      <c r="BC52" t="s">
        <v>101</v>
      </c>
      <c r="BE52" t="s">
        <v>118</v>
      </c>
      <c r="BF52" t="s">
        <v>782</v>
      </c>
      <c r="BG52" t="s">
        <v>101</v>
      </c>
      <c r="BI52" t="s">
        <v>118</v>
      </c>
      <c r="BJ52" t="s">
        <v>783</v>
      </c>
      <c r="BK52" t="s">
        <v>118</v>
      </c>
      <c r="BM52" t="s">
        <v>101</v>
      </c>
      <c r="BO52" t="s">
        <v>101</v>
      </c>
      <c r="BQ52" t="s">
        <v>134</v>
      </c>
      <c r="BS52" t="s">
        <v>101</v>
      </c>
      <c r="BU52" t="s">
        <v>101</v>
      </c>
      <c r="BW52" t="s">
        <v>101</v>
      </c>
      <c r="BY52" t="s">
        <v>101</v>
      </c>
      <c r="CA52" t="s">
        <v>138</v>
      </c>
      <c r="CB52" t="s">
        <v>357</v>
      </c>
      <c r="CC52" s="3">
        <v>5</v>
      </c>
      <c r="CD52" t="s">
        <v>134</v>
      </c>
      <c r="CF52" t="s">
        <v>134</v>
      </c>
      <c r="CH52" t="s">
        <v>141</v>
      </c>
      <c r="CI52" t="s">
        <v>141</v>
      </c>
      <c r="CJ52" t="s">
        <v>141</v>
      </c>
      <c r="CK52" t="s">
        <v>141</v>
      </c>
      <c r="CL52" t="s">
        <v>141</v>
      </c>
      <c r="CM52" t="s">
        <v>101</v>
      </c>
      <c r="CP52" t="s">
        <v>101</v>
      </c>
      <c r="CR52" t="s">
        <v>101</v>
      </c>
      <c r="CT52" t="s">
        <v>324</v>
      </c>
      <c r="DC52" t="s">
        <v>101</v>
      </c>
      <c r="DE52" t="s">
        <v>109</v>
      </c>
      <c r="DF52" t="s">
        <v>110</v>
      </c>
      <c r="DG52" t="s">
        <v>109</v>
      </c>
      <c r="DJ52" t="s">
        <v>109</v>
      </c>
      <c r="DK52" t="s">
        <v>109</v>
      </c>
      <c r="DL52" t="s">
        <v>109</v>
      </c>
      <c r="DO52" t="s">
        <v>118</v>
      </c>
      <c r="DR52" t="s">
        <v>109</v>
      </c>
    </row>
    <row r="53" spans="1:122" x14ac:dyDescent="0.25">
      <c r="A53" t="s">
        <v>173</v>
      </c>
      <c r="B53" t="s">
        <v>98</v>
      </c>
      <c r="I53" t="s">
        <v>784</v>
      </c>
      <c r="J53" t="s">
        <v>100</v>
      </c>
      <c r="L53" t="s">
        <v>101</v>
      </c>
      <c r="M53" t="s">
        <v>102</v>
      </c>
      <c r="O53" t="s">
        <v>785</v>
      </c>
      <c r="P53" t="s">
        <v>104</v>
      </c>
      <c r="Q53" t="s">
        <v>104</v>
      </c>
      <c r="R53" t="s">
        <v>105</v>
      </c>
      <c r="S53" t="s">
        <v>104</v>
      </c>
      <c r="T53" t="s">
        <v>104</v>
      </c>
      <c r="U53" t="s">
        <v>104</v>
      </c>
      <c r="V53" t="s">
        <v>104</v>
      </c>
      <c r="W53" t="s">
        <v>104</v>
      </c>
      <c r="X53" t="s">
        <v>104</v>
      </c>
      <c r="Z53" t="s">
        <v>106</v>
      </c>
      <c r="AB53" t="s">
        <v>101</v>
      </c>
      <c r="AC53" t="s">
        <v>178</v>
      </c>
      <c r="AE53" t="s">
        <v>110</v>
      </c>
      <c r="AF53" t="s">
        <v>110</v>
      </c>
      <c r="AG53" t="s">
        <v>110</v>
      </c>
      <c r="AI53" t="s">
        <v>110</v>
      </c>
      <c r="AJ53" t="s">
        <v>110</v>
      </c>
      <c r="AL53" t="s">
        <v>101</v>
      </c>
      <c r="AM53" t="s">
        <v>134</v>
      </c>
      <c r="AO53" t="s">
        <v>101</v>
      </c>
      <c r="AQ53" t="s">
        <v>134</v>
      </c>
      <c r="AS53" t="s">
        <v>101</v>
      </c>
      <c r="AU53" t="s">
        <v>101</v>
      </c>
      <c r="AW53" t="s">
        <v>110</v>
      </c>
      <c r="AX53" t="s">
        <v>109</v>
      </c>
      <c r="AY53" t="s">
        <v>110</v>
      </c>
      <c r="AZ53" t="s">
        <v>110</v>
      </c>
      <c r="BA53" t="s">
        <v>110</v>
      </c>
      <c r="BB53" t="s">
        <v>110</v>
      </c>
      <c r="BC53" t="s">
        <v>101</v>
      </c>
      <c r="BE53" t="s">
        <v>101</v>
      </c>
      <c r="BF53" t="s">
        <v>786</v>
      </c>
      <c r="BG53" t="s">
        <v>118</v>
      </c>
      <c r="BI53" t="s">
        <v>101</v>
      </c>
      <c r="BK53" t="s">
        <v>101</v>
      </c>
      <c r="BM53" t="s">
        <v>101</v>
      </c>
      <c r="BO53" t="s">
        <v>134</v>
      </c>
      <c r="BQ53" t="s">
        <v>101</v>
      </c>
      <c r="BS53" t="s">
        <v>101</v>
      </c>
      <c r="BU53" t="s">
        <v>101</v>
      </c>
      <c r="BW53" t="s">
        <v>101</v>
      </c>
      <c r="BY53" t="s">
        <v>101</v>
      </c>
      <c r="CA53" t="s">
        <v>787</v>
      </c>
      <c r="CB53" t="s">
        <v>114</v>
      </c>
      <c r="CC53" s="3">
        <v>3</v>
      </c>
      <c r="CH53" t="s">
        <v>109</v>
      </c>
      <c r="CI53" t="s">
        <v>109</v>
      </c>
      <c r="CJ53" t="s">
        <v>109</v>
      </c>
      <c r="CK53" t="s">
        <v>109</v>
      </c>
      <c r="CL53" t="s">
        <v>110</v>
      </c>
      <c r="CM53" t="s">
        <v>101</v>
      </c>
      <c r="CP53" t="s">
        <v>101</v>
      </c>
      <c r="CR53" t="s">
        <v>101</v>
      </c>
      <c r="CT53" t="s">
        <v>238</v>
      </c>
      <c r="DC53" t="s">
        <v>101</v>
      </c>
      <c r="DE53" t="s">
        <v>129</v>
      </c>
      <c r="DF53" t="s">
        <v>109</v>
      </c>
      <c r="DG53" t="s">
        <v>110</v>
      </c>
      <c r="DH53" t="s">
        <v>110</v>
      </c>
      <c r="DJ53" t="s">
        <v>109</v>
      </c>
      <c r="DK53" t="s">
        <v>109</v>
      </c>
      <c r="DL53" t="s">
        <v>109</v>
      </c>
      <c r="DM53" t="s">
        <v>109</v>
      </c>
      <c r="DO53" t="s">
        <v>118</v>
      </c>
      <c r="DR53" t="s">
        <v>110</v>
      </c>
    </row>
    <row r="54" spans="1:122" x14ac:dyDescent="0.25">
      <c r="A54" t="s">
        <v>330</v>
      </c>
      <c r="B54" t="s">
        <v>98</v>
      </c>
      <c r="I54" t="s">
        <v>788</v>
      </c>
      <c r="J54" t="s">
        <v>100</v>
      </c>
      <c r="L54" t="s">
        <v>101</v>
      </c>
      <c r="M54" t="s">
        <v>120</v>
      </c>
      <c r="O54" t="s">
        <v>789</v>
      </c>
      <c r="P54" t="s">
        <v>104</v>
      </c>
      <c r="Q54" t="s">
        <v>105</v>
      </c>
      <c r="R54" t="s">
        <v>130</v>
      </c>
      <c r="S54" t="s">
        <v>104</v>
      </c>
      <c r="T54" t="s">
        <v>104</v>
      </c>
      <c r="U54" t="s">
        <v>130</v>
      </c>
      <c r="V54" t="s">
        <v>104</v>
      </c>
      <c r="W54" t="s">
        <v>104</v>
      </c>
      <c r="X54" t="s">
        <v>104</v>
      </c>
      <c r="Z54" t="s">
        <v>106</v>
      </c>
      <c r="AB54" t="s">
        <v>427</v>
      </c>
      <c r="AL54" t="s">
        <v>101</v>
      </c>
      <c r="AM54" t="s">
        <v>152</v>
      </c>
      <c r="AO54" t="s">
        <v>101</v>
      </c>
      <c r="AP54" t="s">
        <v>790</v>
      </c>
      <c r="AQ54" t="s">
        <v>118</v>
      </c>
      <c r="AR54" t="s">
        <v>791</v>
      </c>
      <c r="AS54" t="s">
        <v>112</v>
      </c>
      <c r="AT54" t="s">
        <v>792</v>
      </c>
      <c r="AU54" t="s">
        <v>112</v>
      </c>
      <c r="AV54" t="s">
        <v>793</v>
      </c>
      <c r="BG54" t="s">
        <v>101</v>
      </c>
      <c r="BH54" t="s">
        <v>794</v>
      </c>
      <c r="BI54" t="s">
        <v>101</v>
      </c>
      <c r="BK54" t="s">
        <v>112</v>
      </c>
      <c r="BL54" t="s">
        <v>795</v>
      </c>
      <c r="BM54" t="s">
        <v>112</v>
      </c>
      <c r="BN54" t="s">
        <v>796</v>
      </c>
      <c r="BO54" t="s">
        <v>101</v>
      </c>
      <c r="BQ54" t="s">
        <v>112</v>
      </c>
      <c r="BS54" t="s">
        <v>112</v>
      </c>
      <c r="BT54" t="s">
        <v>797</v>
      </c>
      <c r="BU54" t="s">
        <v>101</v>
      </c>
      <c r="BW54" t="s">
        <v>101</v>
      </c>
      <c r="BX54" t="s">
        <v>798</v>
      </c>
      <c r="BY54" t="s">
        <v>101</v>
      </c>
      <c r="CA54" t="s">
        <v>799</v>
      </c>
      <c r="CB54" t="s">
        <v>114</v>
      </c>
      <c r="CC54" s="3">
        <v>3</v>
      </c>
      <c r="CH54" t="s">
        <v>109</v>
      </c>
      <c r="CI54" t="s">
        <v>109</v>
      </c>
      <c r="CJ54" t="s">
        <v>109</v>
      </c>
      <c r="CK54" t="s">
        <v>109</v>
      </c>
      <c r="CL54" t="s">
        <v>110</v>
      </c>
      <c r="CM54" t="s">
        <v>101</v>
      </c>
      <c r="CN54" t="s">
        <v>800</v>
      </c>
      <c r="CP54" t="s">
        <v>101</v>
      </c>
      <c r="CQ54" t="s">
        <v>801</v>
      </c>
      <c r="CR54" t="s">
        <v>101</v>
      </c>
      <c r="CT54" t="s">
        <v>117</v>
      </c>
      <c r="CV54" t="s">
        <v>109</v>
      </c>
      <c r="CW54" t="s">
        <v>109</v>
      </c>
      <c r="CX54" t="s">
        <v>129</v>
      </c>
      <c r="CY54" t="s">
        <v>109</v>
      </c>
      <c r="CZ54" t="s">
        <v>109</v>
      </c>
      <c r="DA54" t="s">
        <v>141</v>
      </c>
      <c r="DC54" t="s">
        <v>101</v>
      </c>
      <c r="DD54" t="s">
        <v>802</v>
      </c>
      <c r="DE54" t="s">
        <v>109</v>
      </c>
      <c r="DF54" t="s">
        <v>129</v>
      </c>
      <c r="DG54" t="s">
        <v>110</v>
      </c>
      <c r="DJ54" t="s">
        <v>109</v>
      </c>
      <c r="DK54" t="s">
        <v>109</v>
      </c>
      <c r="DL54" t="s">
        <v>109</v>
      </c>
      <c r="DM54" t="s">
        <v>109</v>
      </c>
      <c r="DN54" t="s">
        <v>803</v>
      </c>
      <c r="DO54" t="s">
        <v>118</v>
      </c>
      <c r="DR54" t="s">
        <v>109</v>
      </c>
    </row>
    <row r="55" spans="1:122" x14ac:dyDescent="0.25">
      <c r="A55" t="s">
        <v>330</v>
      </c>
      <c r="B55" t="s">
        <v>98</v>
      </c>
      <c r="I55" t="s">
        <v>788</v>
      </c>
      <c r="J55" t="s">
        <v>100</v>
      </c>
      <c r="L55" t="s">
        <v>118</v>
      </c>
      <c r="M55" t="s">
        <v>220</v>
      </c>
      <c r="O55" t="s">
        <v>804</v>
      </c>
      <c r="P55" t="s">
        <v>105</v>
      </c>
      <c r="Q55" t="s">
        <v>105</v>
      </c>
      <c r="R55" t="s">
        <v>105</v>
      </c>
      <c r="S55" t="s">
        <v>104</v>
      </c>
      <c r="T55" t="s">
        <v>221</v>
      </c>
      <c r="U55" t="s">
        <v>104</v>
      </c>
      <c r="V55" t="s">
        <v>105</v>
      </c>
      <c r="W55" t="s">
        <v>104</v>
      </c>
      <c r="X55" t="s">
        <v>104</v>
      </c>
      <c r="Z55" t="s">
        <v>106</v>
      </c>
      <c r="AB55" t="s">
        <v>101</v>
      </c>
      <c r="AC55" t="s">
        <v>149</v>
      </c>
      <c r="AD55" t="s">
        <v>805</v>
      </c>
      <c r="AE55" t="s">
        <v>130</v>
      </c>
      <c r="AF55" t="s">
        <v>109</v>
      </c>
      <c r="AG55" t="s">
        <v>110</v>
      </c>
      <c r="AH55" t="s">
        <v>129</v>
      </c>
      <c r="AI55" t="s">
        <v>129</v>
      </c>
      <c r="AJ55" t="s">
        <v>109</v>
      </c>
      <c r="AK55" t="s">
        <v>806</v>
      </c>
      <c r="AL55" t="s">
        <v>101</v>
      </c>
      <c r="AM55" t="s">
        <v>361</v>
      </c>
      <c r="AO55" t="s">
        <v>101</v>
      </c>
      <c r="AP55" t="s">
        <v>807</v>
      </c>
      <c r="AQ55" t="s">
        <v>134</v>
      </c>
      <c r="AS55" t="s">
        <v>101</v>
      </c>
      <c r="AT55" t="s">
        <v>808</v>
      </c>
      <c r="AU55" t="s">
        <v>101</v>
      </c>
      <c r="AW55" t="s">
        <v>129</v>
      </c>
      <c r="AX55" t="s">
        <v>109</v>
      </c>
      <c r="AY55" t="s">
        <v>109</v>
      </c>
      <c r="AZ55" t="s">
        <v>110</v>
      </c>
      <c r="BA55" t="s">
        <v>110</v>
      </c>
      <c r="BB55" t="s">
        <v>109</v>
      </c>
      <c r="BC55" t="s">
        <v>101</v>
      </c>
      <c r="BD55" t="s">
        <v>809</v>
      </c>
      <c r="BE55" t="s">
        <v>101</v>
      </c>
      <c r="BF55" t="s">
        <v>810</v>
      </c>
      <c r="BG55" t="s">
        <v>118</v>
      </c>
      <c r="BH55" t="s">
        <v>811</v>
      </c>
      <c r="BI55" t="s">
        <v>101</v>
      </c>
      <c r="BK55" t="s">
        <v>101</v>
      </c>
      <c r="BM55" t="s">
        <v>112</v>
      </c>
      <c r="BN55" t="s">
        <v>812</v>
      </c>
      <c r="BO55" t="s">
        <v>134</v>
      </c>
      <c r="BQ55" t="s">
        <v>101</v>
      </c>
      <c r="BS55" t="s">
        <v>101</v>
      </c>
      <c r="BU55" t="s">
        <v>101</v>
      </c>
      <c r="BW55" t="s">
        <v>112</v>
      </c>
      <c r="BY55" t="s">
        <v>101</v>
      </c>
      <c r="CA55" t="s">
        <v>813</v>
      </c>
      <c r="CB55" t="s">
        <v>281</v>
      </c>
      <c r="CC55" s="3">
        <v>4</v>
      </c>
      <c r="CH55" t="s">
        <v>110</v>
      </c>
      <c r="CI55" t="s">
        <v>110</v>
      </c>
      <c r="CJ55" t="s">
        <v>109</v>
      </c>
      <c r="CK55" t="s">
        <v>141</v>
      </c>
      <c r="CL55" t="s">
        <v>109</v>
      </c>
      <c r="CM55" t="s">
        <v>112</v>
      </c>
      <c r="CP55" t="s">
        <v>112</v>
      </c>
      <c r="CR55" t="s">
        <v>112</v>
      </c>
      <c r="CT55" t="s">
        <v>117</v>
      </c>
      <c r="CV55" t="s">
        <v>109</v>
      </c>
      <c r="CW55" t="s">
        <v>109</v>
      </c>
      <c r="CX55" t="s">
        <v>109</v>
      </c>
      <c r="CY55" t="s">
        <v>109</v>
      </c>
      <c r="CZ55" t="s">
        <v>109</v>
      </c>
      <c r="DA55" t="s">
        <v>141</v>
      </c>
      <c r="DC55" t="s">
        <v>112</v>
      </c>
      <c r="DJ55" t="s">
        <v>109</v>
      </c>
      <c r="DK55" t="s">
        <v>109</v>
      </c>
      <c r="DL55" t="s">
        <v>109</v>
      </c>
      <c r="DM55" t="s">
        <v>109</v>
      </c>
      <c r="DO55" t="s">
        <v>101</v>
      </c>
      <c r="DR55" t="s">
        <v>109</v>
      </c>
    </row>
    <row r="56" spans="1:122" x14ac:dyDescent="0.25">
      <c r="A56" t="s">
        <v>330</v>
      </c>
      <c r="B56" t="s">
        <v>98</v>
      </c>
      <c r="I56" t="s">
        <v>788</v>
      </c>
      <c r="J56" t="s">
        <v>119</v>
      </c>
      <c r="L56" t="s">
        <v>101</v>
      </c>
      <c r="M56" t="s">
        <v>120</v>
      </c>
      <c r="O56" t="s">
        <v>814</v>
      </c>
      <c r="P56" t="s">
        <v>104</v>
      </c>
      <c r="Q56" t="s">
        <v>105</v>
      </c>
      <c r="R56" t="s">
        <v>105</v>
      </c>
      <c r="S56" t="s">
        <v>104</v>
      </c>
      <c r="T56" t="s">
        <v>104</v>
      </c>
      <c r="U56" t="s">
        <v>104</v>
      </c>
      <c r="V56" t="s">
        <v>104</v>
      </c>
      <c r="W56" t="s">
        <v>104</v>
      </c>
      <c r="X56" t="s">
        <v>104</v>
      </c>
      <c r="Y56" t="s">
        <v>815</v>
      </c>
      <c r="Z56" t="s">
        <v>816</v>
      </c>
      <c r="AB56" t="s">
        <v>353</v>
      </c>
      <c r="AL56" t="s">
        <v>101</v>
      </c>
      <c r="AM56" t="s">
        <v>152</v>
      </c>
      <c r="AN56" t="s">
        <v>817</v>
      </c>
      <c r="AO56" t="s">
        <v>112</v>
      </c>
      <c r="AQ56" t="s">
        <v>118</v>
      </c>
      <c r="AS56" t="s">
        <v>118</v>
      </c>
      <c r="AT56" t="s">
        <v>818</v>
      </c>
      <c r="AU56" t="s">
        <v>101</v>
      </c>
      <c r="AV56" t="s">
        <v>819</v>
      </c>
      <c r="AW56" t="s">
        <v>109</v>
      </c>
      <c r="AX56" t="s">
        <v>109</v>
      </c>
      <c r="AY56" t="s">
        <v>109</v>
      </c>
      <c r="AZ56" t="s">
        <v>110</v>
      </c>
      <c r="BA56" t="s">
        <v>110</v>
      </c>
      <c r="BB56" t="s">
        <v>110</v>
      </c>
      <c r="BC56" t="s">
        <v>101</v>
      </c>
      <c r="BE56" t="s">
        <v>112</v>
      </c>
      <c r="BG56" t="s">
        <v>101</v>
      </c>
      <c r="BI56" t="s">
        <v>101</v>
      </c>
      <c r="BK56" t="s">
        <v>112</v>
      </c>
      <c r="BL56" t="s">
        <v>820</v>
      </c>
      <c r="BM56" t="s">
        <v>101</v>
      </c>
      <c r="BN56" t="s">
        <v>821</v>
      </c>
      <c r="BO56" t="s">
        <v>134</v>
      </c>
      <c r="BQ56" t="s">
        <v>101</v>
      </c>
      <c r="BR56" t="s">
        <v>822</v>
      </c>
      <c r="BS56" t="s">
        <v>101</v>
      </c>
      <c r="BU56" t="s">
        <v>101</v>
      </c>
      <c r="BV56" t="s">
        <v>823</v>
      </c>
      <c r="BW56" t="s">
        <v>101</v>
      </c>
      <c r="BY56" t="s">
        <v>101</v>
      </c>
      <c r="CA56" t="s">
        <v>709</v>
      </c>
      <c r="CB56" t="s">
        <v>114</v>
      </c>
      <c r="CC56" s="3">
        <v>3</v>
      </c>
      <c r="CH56" t="s">
        <v>109</v>
      </c>
      <c r="CI56" t="s">
        <v>109</v>
      </c>
      <c r="CJ56" t="s">
        <v>345</v>
      </c>
      <c r="CK56" t="s">
        <v>109</v>
      </c>
      <c r="CL56" t="s">
        <v>345</v>
      </c>
      <c r="CM56" t="s">
        <v>134</v>
      </c>
      <c r="CP56" t="s">
        <v>101</v>
      </c>
      <c r="CR56" t="s">
        <v>112</v>
      </c>
      <c r="CT56" t="s">
        <v>117</v>
      </c>
      <c r="CV56" t="s">
        <v>109</v>
      </c>
      <c r="CW56" t="s">
        <v>129</v>
      </c>
      <c r="CX56" t="s">
        <v>109</v>
      </c>
      <c r="CY56" t="s">
        <v>109</v>
      </c>
      <c r="CZ56" t="s">
        <v>129</v>
      </c>
      <c r="DC56" t="s">
        <v>101</v>
      </c>
      <c r="DD56" t="s">
        <v>824</v>
      </c>
      <c r="DE56" t="s">
        <v>109</v>
      </c>
      <c r="DF56" t="s">
        <v>110</v>
      </c>
      <c r="DG56" t="s">
        <v>110</v>
      </c>
      <c r="DH56" t="s">
        <v>141</v>
      </c>
      <c r="DJ56" t="s">
        <v>110</v>
      </c>
      <c r="DK56" t="s">
        <v>110</v>
      </c>
      <c r="DL56" t="s">
        <v>129</v>
      </c>
      <c r="DM56" t="s">
        <v>130</v>
      </c>
      <c r="DO56" t="s">
        <v>112</v>
      </c>
      <c r="DQ56" t="s">
        <v>825</v>
      </c>
      <c r="DR56" t="s">
        <v>110</v>
      </c>
    </row>
    <row r="57" spans="1:122" x14ac:dyDescent="0.25">
      <c r="A57" t="s">
        <v>330</v>
      </c>
      <c r="B57" t="s">
        <v>98</v>
      </c>
      <c r="I57" t="s">
        <v>788</v>
      </c>
      <c r="J57" t="s">
        <v>100</v>
      </c>
      <c r="L57" t="s">
        <v>118</v>
      </c>
      <c r="P57" t="s">
        <v>104</v>
      </c>
      <c r="Q57" t="s">
        <v>105</v>
      </c>
      <c r="R57" t="s">
        <v>105</v>
      </c>
      <c r="S57" t="s">
        <v>104</v>
      </c>
      <c r="T57" t="s">
        <v>104</v>
      </c>
      <c r="U57" t="s">
        <v>104</v>
      </c>
      <c r="V57" t="s">
        <v>104</v>
      </c>
      <c r="W57" t="s">
        <v>104</v>
      </c>
      <c r="X57" t="s">
        <v>104</v>
      </c>
      <c r="Z57" t="s">
        <v>147</v>
      </c>
      <c r="AA57" t="s">
        <v>826</v>
      </c>
      <c r="AB57" t="s">
        <v>353</v>
      </c>
      <c r="AL57" t="s">
        <v>101</v>
      </c>
      <c r="AM57" t="s">
        <v>111</v>
      </c>
      <c r="AO57" t="s">
        <v>118</v>
      </c>
      <c r="AQ57" t="s">
        <v>101</v>
      </c>
      <c r="AS57" t="s">
        <v>101</v>
      </c>
      <c r="AU57" t="s">
        <v>101</v>
      </c>
      <c r="AW57" t="s">
        <v>129</v>
      </c>
      <c r="AX57" t="s">
        <v>109</v>
      </c>
      <c r="AY57" t="s">
        <v>109</v>
      </c>
      <c r="AZ57" t="s">
        <v>110</v>
      </c>
      <c r="BA57" t="s">
        <v>110</v>
      </c>
      <c r="BB57" t="s">
        <v>129</v>
      </c>
      <c r="BC57" t="s">
        <v>101</v>
      </c>
      <c r="BE57" t="s">
        <v>101</v>
      </c>
      <c r="BG57" t="s">
        <v>134</v>
      </c>
      <c r="BI57" t="s">
        <v>101</v>
      </c>
      <c r="BJ57" t="s">
        <v>827</v>
      </c>
      <c r="BK57" t="s">
        <v>118</v>
      </c>
      <c r="BM57" t="s">
        <v>101</v>
      </c>
      <c r="BO57" t="s">
        <v>101</v>
      </c>
      <c r="BQ57" t="s">
        <v>101</v>
      </c>
      <c r="BS57" t="s">
        <v>101</v>
      </c>
      <c r="BT57" t="s">
        <v>828</v>
      </c>
      <c r="BU57" t="s">
        <v>101</v>
      </c>
      <c r="BW57" t="s">
        <v>101</v>
      </c>
      <c r="BY57" t="s">
        <v>101</v>
      </c>
      <c r="CA57" t="s">
        <v>409</v>
      </c>
      <c r="CB57" t="s">
        <v>281</v>
      </c>
      <c r="CC57" s="3">
        <v>4</v>
      </c>
      <c r="CH57" t="s">
        <v>110</v>
      </c>
      <c r="CI57" t="s">
        <v>109</v>
      </c>
      <c r="CJ57" t="s">
        <v>109</v>
      </c>
      <c r="CK57" t="s">
        <v>109</v>
      </c>
      <c r="CL57" t="s">
        <v>141</v>
      </c>
      <c r="CM57" t="s">
        <v>101</v>
      </c>
      <c r="CN57" t="s">
        <v>829</v>
      </c>
      <c r="CP57" t="s">
        <v>101</v>
      </c>
      <c r="CR57" t="s">
        <v>101</v>
      </c>
      <c r="CT57" t="s">
        <v>117</v>
      </c>
      <c r="CV57" t="s">
        <v>109</v>
      </c>
      <c r="CW57" t="s">
        <v>109</v>
      </c>
      <c r="CX57" t="s">
        <v>109</v>
      </c>
      <c r="CY57" t="s">
        <v>109</v>
      </c>
      <c r="CZ57" t="s">
        <v>109</v>
      </c>
      <c r="DC57" t="s">
        <v>101</v>
      </c>
      <c r="DE57" t="s">
        <v>109</v>
      </c>
      <c r="DF57" t="s">
        <v>109</v>
      </c>
      <c r="DG57" t="s">
        <v>129</v>
      </c>
      <c r="DJ57" t="s">
        <v>109</v>
      </c>
      <c r="DK57" t="s">
        <v>109</v>
      </c>
      <c r="DL57" t="s">
        <v>109</v>
      </c>
      <c r="DO57" t="s">
        <v>118</v>
      </c>
      <c r="DR57" t="s">
        <v>110</v>
      </c>
    </row>
    <row r="58" spans="1:122" x14ac:dyDescent="0.25">
      <c r="A58" t="s">
        <v>173</v>
      </c>
      <c r="B58" t="s">
        <v>98</v>
      </c>
      <c r="I58" t="s">
        <v>788</v>
      </c>
      <c r="J58" t="s">
        <v>119</v>
      </c>
      <c r="L58" t="s">
        <v>101</v>
      </c>
      <c r="M58" t="s">
        <v>102</v>
      </c>
      <c r="O58" t="s">
        <v>830</v>
      </c>
      <c r="P58" t="s">
        <v>104</v>
      </c>
      <c r="Q58" t="s">
        <v>105</v>
      </c>
      <c r="R58" t="s">
        <v>105</v>
      </c>
      <c r="S58" t="s">
        <v>104</v>
      </c>
      <c r="T58" t="s">
        <v>104</v>
      </c>
      <c r="U58" t="s">
        <v>221</v>
      </c>
      <c r="V58" t="s">
        <v>104</v>
      </c>
      <c r="W58" t="s">
        <v>104</v>
      </c>
      <c r="X58" t="s">
        <v>104</v>
      </c>
      <c r="Y58" t="s">
        <v>831</v>
      </c>
      <c r="Z58" t="s">
        <v>106</v>
      </c>
      <c r="AB58" t="s">
        <v>353</v>
      </c>
      <c r="AL58" t="s">
        <v>101</v>
      </c>
      <c r="AM58" t="s">
        <v>134</v>
      </c>
      <c r="AO58" t="s">
        <v>112</v>
      </c>
      <c r="AP58" t="s">
        <v>832</v>
      </c>
      <c r="AQ58" t="s">
        <v>112</v>
      </c>
      <c r="AR58" t="s">
        <v>833</v>
      </c>
      <c r="AS58" t="s">
        <v>134</v>
      </c>
      <c r="AU58" t="s">
        <v>101</v>
      </c>
      <c r="AW58" t="s">
        <v>110</v>
      </c>
      <c r="AX58" t="s">
        <v>109</v>
      </c>
      <c r="AY58" t="s">
        <v>129</v>
      </c>
      <c r="AZ58" t="s">
        <v>110</v>
      </c>
      <c r="BA58" t="s">
        <v>110</v>
      </c>
      <c r="BB58" t="s">
        <v>129</v>
      </c>
      <c r="BC58" t="s">
        <v>101</v>
      </c>
      <c r="BE58" t="s">
        <v>101</v>
      </c>
      <c r="BG58" t="s">
        <v>101</v>
      </c>
      <c r="BI58" t="s">
        <v>101</v>
      </c>
      <c r="BK58" t="s">
        <v>101</v>
      </c>
      <c r="BM58" t="s">
        <v>101</v>
      </c>
      <c r="BO58" t="s">
        <v>101</v>
      </c>
      <c r="BP58" t="s">
        <v>834</v>
      </c>
      <c r="BQ58" t="s">
        <v>118</v>
      </c>
      <c r="BS58" t="s">
        <v>101</v>
      </c>
      <c r="BU58" t="s">
        <v>101</v>
      </c>
      <c r="BW58" t="s">
        <v>101</v>
      </c>
      <c r="BY58" t="s">
        <v>101</v>
      </c>
      <c r="CA58" t="s">
        <v>138</v>
      </c>
      <c r="CB58" t="s">
        <v>281</v>
      </c>
      <c r="CC58" s="3">
        <v>4</v>
      </c>
      <c r="CH58" t="s">
        <v>109</v>
      </c>
      <c r="CI58" t="s">
        <v>109</v>
      </c>
      <c r="CJ58" t="s">
        <v>109</v>
      </c>
      <c r="CK58" t="s">
        <v>109</v>
      </c>
      <c r="CL58" t="s">
        <v>110</v>
      </c>
      <c r="CM58" t="s">
        <v>101</v>
      </c>
      <c r="CP58" t="s">
        <v>134</v>
      </c>
      <c r="CR58" t="s">
        <v>134</v>
      </c>
      <c r="CT58" t="s">
        <v>117</v>
      </c>
      <c r="CV58" t="s">
        <v>109</v>
      </c>
      <c r="CW58" t="s">
        <v>109</v>
      </c>
      <c r="CX58" t="s">
        <v>109</v>
      </c>
      <c r="CY58" t="s">
        <v>109</v>
      </c>
      <c r="CZ58" t="s">
        <v>109</v>
      </c>
      <c r="DC58" t="s">
        <v>101</v>
      </c>
      <c r="DE58" t="s">
        <v>141</v>
      </c>
      <c r="DF58" t="s">
        <v>109</v>
      </c>
      <c r="DG58" t="s">
        <v>110</v>
      </c>
      <c r="DJ58" t="s">
        <v>109</v>
      </c>
      <c r="DK58" t="s">
        <v>109</v>
      </c>
      <c r="DL58" t="s">
        <v>109</v>
      </c>
      <c r="DO58" t="s">
        <v>101</v>
      </c>
      <c r="DP58" t="s">
        <v>835</v>
      </c>
    </row>
    <row r="59" spans="1:122" x14ac:dyDescent="0.25">
      <c r="A59" t="s">
        <v>330</v>
      </c>
      <c r="B59" t="s">
        <v>98</v>
      </c>
      <c r="I59" t="s">
        <v>788</v>
      </c>
      <c r="J59" t="s">
        <v>100</v>
      </c>
      <c r="L59" t="s">
        <v>101</v>
      </c>
      <c r="M59" t="s">
        <v>102</v>
      </c>
      <c r="O59" t="s">
        <v>836</v>
      </c>
      <c r="P59" t="s">
        <v>104</v>
      </c>
      <c r="Q59" t="s">
        <v>105</v>
      </c>
      <c r="R59" t="s">
        <v>105</v>
      </c>
      <c r="S59" t="s">
        <v>104</v>
      </c>
      <c r="T59" t="s">
        <v>104</v>
      </c>
      <c r="U59" t="s">
        <v>104</v>
      </c>
      <c r="V59" t="s">
        <v>104</v>
      </c>
      <c r="W59" t="s">
        <v>104</v>
      </c>
      <c r="X59" t="s">
        <v>104</v>
      </c>
      <c r="Z59" t="s">
        <v>106</v>
      </c>
      <c r="AB59" t="s">
        <v>353</v>
      </c>
      <c r="AL59" t="s">
        <v>427</v>
      </c>
      <c r="AM59" t="s">
        <v>111</v>
      </c>
      <c r="AN59" t="s">
        <v>837</v>
      </c>
      <c r="AO59" t="s">
        <v>101</v>
      </c>
      <c r="AQ59" t="s">
        <v>118</v>
      </c>
      <c r="AS59" t="s">
        <v>101</v>
      </c>
      <c r="AU59" t="s">
        <v>101</v>
      </c>
      <c r="AW59" t="s">
        <v>129</v>
      </c>
      <c r="AX59" t="s">
        <v>109</v>
      </c>
      <c r="AY59" t="s">
        <v>109</v>
      </c>
      <c r="AZ59" t="s">
        <v>109</v>
      </c>
      <c r="BA59" t="s">
        <v>110</v>
      </c>
      <c r="BB59" t="s">
        <v>109</v>
      </c>
      <c r="BC59" t="s">
        <v>101</v>
      </c>
      <c r="BE59" t="s">
        <v>101</v>
      </c>
      <c r="BF59" t="s">
        <v>838</v>
      </c>
      <c r="BG59" t="s">
        <v>101</v>
      </c>
      <c r="BI59" t="s">
        <v>101</v>
      </c>
      <c r="BJ59" t="s">
        <v>839</v>
      </c>
      <c r="BK59" t="s">
        <v>101</v>
      </c>
      <c r="BM59" t="s">
        <v>101</v>
      </c>
      <c r="BN59" t="s">
        <v>840</v>
      </c>
      <c r="BO59" t="s">
        <v>101</v>
      </c>
      <c r="BQ59" t="s">
        <v>101</v>
      </c>
      <c r="BS59" t="s">
        <v>101</v>
      </c>
      <c r="BU59" t="s">
        <v>101</v>
      </c>
      <c r="BV59" t="s">
        <v>841</v>
      </c>
      <c r="BW59" t="s">
        <v>101</v>
      </c>
      <c r="BY59" t="s">
        <v>101</v>
      </c>
      <c r="BZ59" t="s">
        <v>842</v>
      </c>
      <c r="CA59" t="s">
        <v>138</v>
      </c>
      <c r="CB59" t="s">
        <v>357</v>
      </c>
      <c r="CC59" s="3">
        <v>5</v>
      </c>
      <c r="CD59" t="s">
        <v>101</v>
      </c>
      <c r="CF59" t="s">
        <v>101</v>
      </c>
      <c r="CH59" t="s">
        <v>109</v>
      </c>
      <c r="CI59" t="s">
        <v>109</v>
      </c>
      <c r="CJ59" t="s">
        <v>109</v>
      </c>
      <c r="CK59" t="s">
        <v>110</v>
      </c>
      <c r="CL59" t="s">
        <v>110</v>
      </c>
      <c r="CM59" t="s">
        <v>112</v>
      </c>
      <c r="CP59" t="s">
        <v>101</v>
      </c>
      <c r="CR59" t="s">
        <v>101</v>
      </c>
      <c r="CT59" t="s">
        <v>117</v>
      </c>
      <c r="CV59" t="s">
        <v>109</v>
      </c>
      <c r="CW59" t="s">
        <v>109</v>
      </c>
      <c r="CX59" t="s">
        <v>109</v>
      </c>
      <c r="CY59" t="s">
        <v>109</v>
      </c>
      <c r="CZ59" t="s">
        <v>109</v>
      </c>
      <c r="DC59" t="s">
        <v>118</v>
      </c>
      <c r="DJ59" t="s">
        <v>109</v>
      </c>
      <c r="DK59" t="s">
        <v>109</v>
      </c>
      <c r="DL59" t="s">
        <v>109</v>
      </c>
      <c r="DO59" t="s">
        <v>101</v>
      </c>
      <c r="DR59" t="s">
        <v>110</v>
      </c>
    </row>
    <row r="60" spans="1:122" x14ac:dyDescent="0.25">
      <c r="A60" t="s">
        <v>330</v>
      </c>
      <c r="B60" t="s">
        <v>98</v>
      </c>
      <c r="I60" t="s">
        <v>788</v>
      </c>
      <c r="J60" t="s">
        <v>100</v>
      </c>
      <c r="L60" t="s">
        <v>118</v>
      </c>
      <c r="M60" t="s">
        <v>244</v>
      </c>
      <c r="O60" t="s">
        <v>843</v>
      </c>
      <c r="P60" t="s">
        <v>104</v>
      </c>
      <c r="Q60" t="s">
        <v>104</v>
      </c>
      <c r="R60" t="s">
        <v>105</v>
      </c>
      <c r="S60" t="s">
        <v>104</v>
      </c>
      <c r="T60" t="s">
        <v>104</v>
      </c>
      <c r="U60" t="s">
        <v>104</v>
      </c>
      <c r="V60" t="s">
        <v>104</v>
      </c>
      <c r="W60" t="s">
        <v>104</v>
      </c>
      <c r="X60" t="s">
        <v>104</v>
      </c>
      <c r="Z60" t="s">
        <v>106</v>
      </c>
      <c r="AB60" t="s">
        <v>101</v>
      </c>
      <c r="AC60" t="s">
        <v>149</v>
      </c>
      <c r="AD60" t="s">
        <v>352</v>
      </c>
      <c r="AE60" t="s">
        <v>109</v>
      </c>
      <c r="AF60" t="s">
        <v>109</v>
      </c>
      <c r="AG60" t="s">
        <v>109</v>
      </c>
      <c r="AH60" t="s">
        <v>110</v>
      </c>
      <c r="AI60" t="s">
        <v>110</v>
      </c>
      <c r="AJ60" t="s">
        <v>110</v>
      </c>
      <c r="AK60" t="s">
        <v>844</v>
      </c>
      <c r="AL60" t="s">
        <v>101</v>
      </c>
      <c r="AM60" t="s">
        <v>111</v>
      </c>
      <c r="AN60" t="s">
        <v>845</v>
      </c>
      <c r="AO60" t="s">
        <v>101</v>
      </c>
      <c r="AP60" t="s">
        <v>846</v>
      </c>
      <c r="AQ60" t="s">
        <v>101</v>
      </c>
      <c r="AS60" t="s">
        <v>101</v>
      </c>
      <c r="AU60" t="s">
        <v>118</v>
      </c>
      <c r="AV60" t="s">
        <v>847</v>
      </c>
      <c r="BG60" t="s">
        <v>118</v>
      </c>
      <c r="BH60" t="s">
        <v>848</v>
      </c>
      <c r="BI60" t="s">
        <v>118</v>
      </c>
      <c r="BJ60" t="s">
        <v>848</v>
      </c>
      <c r="BK60" t="s">
        <v>118</v>
      </c>
      <c r="BL60" t="s">
        <v>848</v>
      </c>
      <c r="BM60" t="s">
        <v>118</v>
      </c>
      <c r="BN60" t="s">
        <v>848</v>
      </c>
      <c r="BO60" t="s">
        <v>118</v>
      </c>
      <c r="BP60" t="s">
        <v>848</v>
      </c>
      <c r="BQ60" t="s">
        <v>101</v>
      </c>
      <c r="BS60" t="s">
        <v>101</v>
      </c>
      <c r="BU60" t="s">
        <v>112</v>
      </c>
      <c r="BV60" t="s">
        <v>849</v>
      </c>
      <c r="BW60" t="s">
        <v>118</v>
      </c>
      <c r="BY60" t="s">
        <v>101</v>
      </c>
      <c r="BZ60" t="s">
        <v>850</v>
      </c>
      <c r="CA60" t="s">
        <v>813</v>
      </c>
      <c r="CB60" t="s">
        <v>139</v>
      </c>
      <c r="CC60" s="3">
        <v>6</v>
      </c>
      <c r="CD60" t="s">
        <v>118</v>
      </c>
      <c r="CE60" t="s">
        <v>851</v>
      </c>
      <c r="CF60" t="s">
        <v>118</v>
      </c>
      <c r="CG60" t="s">
        <v>848</v>
      </c>
      <c r="CH60" t="s">
        <v>109</v>
      </c>
      <c r="CI60" t="s">
        <v>345</v>
      </c>
      <c r="CJ60" t="s">
        <v>109</v>
      </c>
      <c r="CK60" t="s">
        <v>109</v>
      </c>
      <c r="CL60" t="s">
        <v>141</v>
      </c>
      <c r="CM60" t="s">
        <v>101</v>
      </c>
      <c r="CN60" t="s">
        <v>852</v>
      </c>
      <c r="CP60" t="s">
        <v>101</v>
      </c>
      <c r="CR60" t="s">
        <v>118</v>
      </c>
      <c r="CT60" t="s">
        <v>117</v>
      </c>
      <c r="CV60" t="s">
        <v>109</v>
      </c>
      <c r="CW60" t="s">
        <v>109</v>
      </c>
      <c r="CX60" t="s">
        <v>109</v>
      </c>
      <c r="CY60" t="s">
        <v>109</v>
      </c>
      <c r="CZ60" t="s">
        <v>109</v>
      </c>
      <c r="DC60" t="s">
        <v>101</v>
      </c>
      <c r="DE60" t="s">
        <v>109</v>
      </c>
      <c r="DF60" t="s">
        <v>109</v>
      </c>
      <c r="DG60" t="s">
        <v>110</v>
      </c>
      <c r="DJ60" t="s">
        <v>109</v>
      </c>
      <c r="DK60" t="s">
        <v>109</v>
      </c>
      <c r="DL60" t="s">
        <v>109</v>
      </c>
      <c r="DO60" t="s">
        <v>118</v>
      </c>
      <c r="DR60" t="s">
        <v>110</v>
      </c>
    </row>
    <row r="61" spans="1:122" x14ac:dyDescent="0.25">
      <c r="A61" t="s">
        <v>330</v>
      </c>
      <c r="B61" t="s">
        <v>98</v>
      </c>
      <c r="I61" t="s">
        <v>788</v>
      </c>
      <c r="J61" t="s">
        <v>100</v>
      </c>
      <c r="L61" t="s">
        <v>118</v>
      </c>
      <c r="M61" t="s">
        <v>102</v>
      </c>
      <c r="O61" t="s">
        <v>853</v>
      </c>
      <c r="P61" t="s">
        <v>104</v>
      </c>
      <c r="Q61" t="s">
        <v>104</v>
      </c>
      <c r="R61" t="s">
        <v>105</v>
      </c>
      <c r="S61" t="s">
        <v>104</v>
      </c>
      <c r="T61" t="s">
        <v>104</v>
      </c>
      <c r="U61" t="s">
        <v>104</v>
      </c>
      <c r="V61" t="s">
        <v>104</v>
      </c>
      <c r="W61" t="s">
        <v>104</v>
      </c>
      <c r="X61" t="s">
        <v>104</v>
      </c>
      <c r="Y61" t="s">
        <v>854</v>
      </c>
      <c r="Z61" t="s">
        <v>147</v>
      </c>
      <c r="AA61" t="s">
        <v>855</v>
      </c>
      <c r="AB61" t="s">
        <v>101</v>
      </c>
      <c r="AC61" t="s">
        <v>149</v>
      </c>
      <c r="AD61" t="s">
        <v>856</v>
      </c>
      <c r="AE61" t="s">
        <v>129</v>
      </c>
      <c r="AF61" t="s">
        <v>110</v>
      </c>
      <c r="AG61" t="s">
        <v>110</v>
      </c>
      <c r="AH61" t="s">
        <v>110</v>
      </c>
      <c r="AI61" t="s">
        <v>110</v>
      </c>
      <c r="AJ61" t="s">
        <v>110</v>
      </c>
      <c r="AL61" t="s">
        <v>101</v>
      </c>
      <c r="AM61" t="s">
        <v>134</v>
      </c>
      <c r="AO61" t="s">
        <v>101</v>
      </c>
      <c r="AP61" t="s">
        <v>857</v>
      </c>
      <c r="AQ61" t="s">
        <v>101</v>
      </c>
      <c r="AR61" t="s">
        <v>858</v>
      </c>
      <c r="AS61" t="s">
        <v>118</v>
      </c>
      <c r="AT61" t="s">
        <v>859</v>
      </c>
      <c r="AU61" t="s">
        <v>134</v>
      </c>
      <c r="BG61" t="s">
        <v>118</v>
      </c>
      <c r="BH61" t="s">
        <v>860</v>
      </c>
      <c r="BI61" t="s">
        <v>101</v>
      </c>
      <c r="BJ61" t="s">
        <v>861</v>
      </c>
      <c r="BK61" t="s">
        <v>101</v>
      </c>
      <c r="BL61" t="s">
        <v>861</v>
      </c>
      <c r="BM61" t="s">
        <v>101</v>
      </c>
      <c r="BN61" t="s">
        <v>862</v>
      </c>
      <c r="BO61" t="s">
        <v>118</v>
      </c>
      <c r="BQ61" t="s">
        <v>101</v>
      </c>
      <c r="BS61" t="s">
        <v>101</v>
      </c>
      <c r="BU61" t="s">
        <v>101</v>
      </c>
      <c r="BW61" t="s">
        <v>101</v>
      </c>
      <c r="BY61" t="s">
        <v>118</v>
      </c>
      <c r="CB61" t="s">
        <v>114</v>
      </c>
      <c r="CC61" s="3">
        <v>3</v>
      </c>
      <c r="CH61" t="s">
        <v>109</v>
      </c>
      <c r="CI61" t="s">
        <v>109</v>
      </c>
      <c r="CJ61" t="s">
        <v>109</v>
      </c>
      <c r="CK61" t="s">
        <v>109</v>
      </c>
      <c r="CL61" t="s">
        <v>110</v>
      </c>
      <c r="CM61" t="s">
        <v>101</v>
      </c>
      <c r="CN61" t="s">
        <v>863</v>
      </c>
      <c r="CP61" t="s">
        <v>118</v>
      </c>
      <c r="CR61" t="s">
        <v>101</v>
      </c>
      <c r="CT61" t="s">
        <v>347</v>
      </c>
      <c r="DC61" t="s">
        <v>101</v>
      </c>
      <c r="DE61" t="s">
        <v>110</v>
      </c>
      <c r="DF61" t="s">
        <v>109</v>
      </c>
      <c r="DG61" t="s">
        <v>110</v>
      </c>
      <c r="DH61" t="s">
        <v>110</v>
      </c>
      <c r="DJ61" t="s">
        <v>109</v>
      </c>
      <c r="DK61" t="s">
        <v>109</v>
      </c>
      <c r="DL61" t="s">
        <v>109</v>
      </c>
      <c r="DM61" t="s">
        <v>130</v>
      </c>
      <c r="DO61" t="s">
        <v>101</v>
      </c>
      <c r="DR61" t="s">
        <v>110</v>
      </c>
    </row>
    <row r="62" spans="1:122" x14ac:dyDescent="0.25">
      <c r="A62" t="s">
        <v>173</v>
      </c>
      <c r="B62" t="s">
        <v>98</v>
      </c>
      <c r="I62" t="s">
        <v>788</v>
      </c>
      <c r="J62" t="s">
        <v>119</v>
      </c>
      <c r="L62" t="s">
        <v>101</v>
      </c>
      <c r="M62" t="s">
        <v>120</v>
      </c>
      <c r="O62" t="s">
        <v>864</v>
      </c>
      <c r="P62" t="s">
        <v>105</v>
      </c>
      <c r="Q62" t="s">
        <v>104</v>
      </c>
      <c r="R62" t="s">
        <v>104</v>
      </c>
      <c r="S62" t="s">
        <v>105</v>
      </c>
      <c r="T62" t="s">
        <v>105</v>
      </c>
      <c r="U62" t="s">
        <v>105</v>
      </c>
      <c r="V62" t="s">
        <v>104</v>
      </c>
      <c r="W62" t="s">
        <v>105</v>
      </c>
      <c r="X62" t="s">
        <v>104</v>
      </c>
      <c r="Y62" t="s">
        <v>865</v>
      </c>
      <c r="Z62" t="s">
        <v>106</v>
      </c>
      <c r="AA62" t="s">
        <v>866</v>
      </c>
      <c r="AB62" t="s">
        <v>427</v>
      </c>
      <c r="AL62" t="s">
        <v>101</v>
      </c>
      <c r="AM62" t="s">
        <v>111</v>
      </c>
      <c r="AO62" t="s">
        <v>101</v>
      </c>
      <c r="AP62" t="s">
        <v>867</v>
      </c>
      <c r="AQ62" t="s">
        <v>134</v>
      </c>
      <c r="AS62" t="s">
        <v>118</v>
      </c>
      <c r="AT62" t="s">
        <v>868</v>
      </c>
      <c r="AU62" t="s">
        <v>101</v>
      </c>
      <c r="AW62" t="s">
        <v>109</v>
      </c>
      <c r="AX62" t="s">
        <v>109</v>
      </c>
      <c r="AY62" t="s">
        <v>110</v>
      </c>
      <c r="AZ62" t="s">
        <v>129</v>
      </c>
      <c r="BA62" t="s">
        <v>110</v>
      </c>
      <c r="BB62" t="s">
        <v>109</v>
      </c>
      <c r="BC62" t="s">
        <v>101</v>
      </c>
      <c r="BD62" t="s">
        <v>869</v>
      </c>
      <c r="BE62" t="s">
        <v>101</v>
      </c>
      <c r="BG62" t="s">
        <v>101</v>
      </c>
      <c r="BI62" t="s">
        <v>134</v>
      </c>
      <c r="BK62" t="s">
        <v>112</v>
      </c>
      <c r="BM62" t="s">
        <v>101</v>
      </c>
      <c r="BN62" t="s">
        <v>870</v>
      </c>
      <c r="BO62" t="s">
        <v>134</v>
      </c>
      <c r="BQ62" t="s">
        <v>112</v>
      </c>
      <c r="BR62" t="s">
        <v>871</v>
      </c>
      <c r="BS62" t="s">
        <v>101</v>
      </c>
      <c r="BU62" t="s">
        <v>118</v>
      </c>
      <c r="BW62" t="s">
        <v>101</v>
      </c>
      <c r="BY62" t="s">
        <v>101</v>
      </c>
      <c r="BZ62" t="s">
        <v>872</v>
      </c>
      <c r="CA62" t="s">
        <v>873</v>
      </c>
      <c r="CB62" t="s">
        <v>139</v>
      </c>
      <c r="CC62" s="3">
        <v>6</v>
      </c>
      <c r="CD62" t="s">
        <v>134</v>
      </c>
      <c r="CF62" t="s">
        <v>101</v>
      </c>
      <c r="CH62" t="s">
        <v>109</v>
      </c>
      <c r="CI62" t="s">
        <v>109</v>
      </c>
      <c r="CK62" t="s">
        <v>109</v>
      </c>
      <c r="CL62" t="s">
        <v>109</v>
      </c>
      <c r="CM62" t="s">
        <v>101</v>
      </c>
      <c r="CN62" t="s">
        <v>874</v>
      </c>
      <c r="CP62" t="s">
        <v>134</v>
      </c>
      <c r="CR62" t="s">
        <v>101</v>
      </c>
      <c r="CT62" t="s">
        <v>117</v>
      </c>
      <c r="CV62" t="s">
        <v>109</v>
      </c>
      <c r="CW62" t="s">
        <v>109</v>
      </c>
      <c r="CX62" t="s">
        <v>109</v>
      </c>
      <c r="CY62" t="s">
        <v>109</v>
      </c>
      <c r="CZ62" t="s">
        <v>109</v>
      </c>
      <c r="DA62" t="s">
        <v>109</v>
      </c>
      <c r="DB62" t="s">
        <v>875</v>
      </c>
      <c r="DC62" t="s">
        <v>112</v>
      </c>
      <c r="DJ62" t="s">
        <v>109</v>
      </c>
      <c r="DK62" t="s">
        <v>109</v>
      </c>
      <c r="DL62" t="s">
        <v>109</v>
      </c>
      <c r="DM62" t="s">
        <v>130</v>
      </c>
      <c r="DO62" t="s">
        <v>118</v>
      </c>
      <c r="DQ62" t="s">
        <v>876</v>
      </c>
      <c r="DR62" t="s">
        <v>109</v>
      </c>
    </row>
    <row r="63" spans="1:122" x14ac:dyDescent="0.25">
      <c r="A63" t="s">
        <v>330</v>
      </c>
      <c r="B63" t="s">
        <v>98</v>
      </c>
      <c r="I63" t="s">
        <v>788</v>
      </c>
      <c r="J63" t="s">
        <v>100</v>
      </c>
      <c r="L63" t="s">
        <v>101</v>
      </c>
      <c r="M63" t="s">
        <v>102</v>
      </c>
      <c r="O63" t="s">
        <v>877</v>
      </c>
      <c r="P63" t="s">
        <v>105</v>
      </c>
      <c r="Q63" t="s">
        <v>104</v>
      </c>
      <c r="R63" t="s">
        <v>104</v>
      </c>
      <c r="S63" t="s">
        <v>105</v>
      </c>
      <c r="T63" t="s">
        <v>105</v>
      </c>
      <c r="U63" t="s">
        <v>130</v>
      </c>
      <c r="V63" t="s">
        <v>105</v>
      </c>
      <c r="W63" t="s">
        <v>130</v>
      </c>
      <c r="X63" t="s">
        <v>104</v>
      </c>
      <c r="Z63" t="s">
        <v>106</v>
      </c>
      <c r="AB63" t="s">
        <v>427</v>
      </c>
      <c r="AL63" t="s">
        <v>101</v>
      </c>
      <c r="AM63" t="s">
        <v>111</v>
      </c>
      <c r="AO63" t="s">
        <v>118</v>
      </c>
      <c r="AQ63" t="s">
        <v>134</v>
      </c>
      <c r="AS63" t="s">
        <v>101</v>
      </c>
      <c r="AU63" t="s">
        <v>101</v>
      </c>
      <c r="AW63" t="s">
        <v>109</v>
      </c>
      <c r="AX63" t="s">
        <v>109</v>
      </c>
      <c r="AY63" t="s">
        <v>129</v>
      </c>
      <c r="AZ63" t="s">
        <v>110</v>
      </c>
      <c r="BA63" t="s">
        <v>110</v>
      </c>
      <c r="BB63" t="s">
        <v>110</v>
      </c>
      <c r="BC63" t="s">
        <v>101</v>
      </c>
      <c r="BE63" t="s">
        <v>118</v>
      </c>
      <c r="BG63" t="s">
        <v>101</v>
      </c>
      <c r="BI63" t="s">
        <v>101</v>
      </c>
      <c r="BK63" t="s">
        <v>101</v>
      </c>
      <c r="BM63" t="s">
        <v>101</v>
      </c>
      <c r="BO63" t="s">
        <v>101</v>
      </c>
      <c r="BQ63" t="s">
        <v>134</v>
      </c>
      <c r="BS63" t="s">
        <v>101</v>
      </c>
      <c r="BU63" t="s">
        <v>101</v>
      </c>
      <c r="BW63" t="s">
        <v>101</v>
      </c>
      <c r="BY63" t="s">
        <v>101</v>
      </c>
      <c r="CA63" t="s">
        <v>878</v>
      </c>
      <c r="CB63" t="s">
        <v>114</v>
      </c>
      <c r="CC63" s="3">
        <v>3</v>
      </c>
      <c r="CH63" t="s">
        <v>109</v>
      </c>
      <c r="CI63" t="s">
        <v>109</v>
      </c>
      <c r="CJ63" t="s">
        <v>109</v>
      </c>
      <c r="CK63" t="s">
        <v>109</v>
      </c>
      <c r="CL63" t="s">
        <v>141</v>
      </c>
      <c r="CM63" t="s">
        <v>134</v>
      </c>
      <c r="CP63" t="s">
        <v>101</v>
      </c>
      <c r="CR63" t="s">
        <v>101</v>
      </c>
      <c r="CT63" t="s">
        <v>238</v>
      </c>
      <c r="DC63" t="s">
        <v>101</v>
      </c>
      <c r="DE63" t="s">
        <v>109</v>
      </c>
      <c r="DF63" t="s">
        <v>109</v>
      </c>
      <c r="DG63" t="s">
        <v>110</v>
      </c>
      <c r="DJ63" t="s">
        <v>109</v>
      </c>
      <c r="DK63" t="s">
        <v>109</v>
      </c>
      <c r="DL63" t="s">
        <v>109</v>
      </c>
      <c r="DO63" t="s">
        <v>118</v>
      </c>
      <c r="DQ63" t="s">
        <v>879</v>
      </c>
      <c r="DR63" t="s">
        <v>109</v>
      </c>
    </row>
    <row r="64" spans="1:122" x14ac:dyDescent="0.25">
      <c r="A64" t="s">
        <v>330</v>
      </c>
      <c r="B64" t="s">
        <v>98</v>
      </c>
      <c r="I64" t="s">
        <v>788</v>
      </c>
      <c r="J64" t="s">
        <v>100</v>
      </c>
      <c r="L64" t="s">
        <v>118</v>
      </c>
      <c r="M64" t="s">
        <v>102</v>
      </c>
      <c r="O64" t="s">
        <v>880</v>
      </c>
      <c r="P64" t="s">
        <v>104</v>
      </c>
      <c r="Q64" t="s">
        <v>104</v>
      </c>
      <c r="R64" t="s">
        <v>104</v>
      </c>
      <c r="S64" t="s">
        <v>104</v>
      </c>
      <c r="T64" t="s">
        <v>104</v>
      </c>
      <c r="U64" t="s">
        <v>104</v>
      </c>
      <c r="V64" t="s">
        <v>104</v>
      </c>
      <c r="W64" t="s">
        <v>104</v>
      </c>
      <c r="X64" t="s">
        <v>104</v>
      </c>
      <c r="Y64" t="s">
        <v>881</v>
      </c>
      <c r="Z64" t="s">
        <v>106</v>
      </c>
      <c r="AA64" t="s">
        <v>882</v>
      </c>
      <c r="AB64" t="s">
        <v>427</v>
      </c>
      <c r="AL64" t="s">
        <v>101</v>
      </c>
      <c r="AM64" t="s">
        <v>152</v>
      </c>
      <c r="AN64" t="s">
        <v>883</v>
      </c>
      <c r="AO64" t="s">
        <v>101</v>
      </c>
      <c r="AQ64" t="s">
        <v>101</v>
      </c>
      <c r="AS64" t="s">
        <v>101</v>
      </c>
      <c r="AU64" t="s">
        <v>101</v>
      </c>
      <c r="AV64" t="s">
        <v>884</v>
      </c>
      <c r="AW64" t="s">
        <v>110</v>
      </c>
      <c r="AX64" t="s">
        <v>110</v>
      </c>
      <c r="AY64" t="s">
        <v>129</v>
      </c>
      <c r="AZ64" t="s">
        <v>110</v>
      </c>
      <c r="BA64" t="s">
        <v>110</v>
      </c>
      <c r="BB64" t="s">
        <v>109</v>
      </c>
      <c r="BC64" t="s">
        <v>101</v>
      </c>
      <c r="BD64" t="s">
        <v>885</v>
      </c>
      <c r="BE64" t="s">
        <v>101</v>
      </c>
      <c r="BF64" t="s">
        <v>885</v>
      </c>
      <c r="BG64" t="s">
        <v>101</v>
      </c>
      <c r="BI64" t="s">
        <v>101</v>
      </c>
      <c r="BK64" t="s">
        <v>101</v>
      </c>
      <c r="BM64" t="s">
        <v>101</v>
      </c>
      <c r="BO64" t="s">
        <v>101</v>
      </c>
      <c r="BQ64" t="s">
        <v>101</v>
      </c>
      <c r="BR64" t="s">
        <v>886</v>
      </c>
      <c r="BS64" t="s">
        <v>101</v>
      </c>
      <c r="BU64" t="s">
        <v>101</v>
      </c>
      <c r="BW64" t="s">
        <v>101</v>
      </c>
      <c r="BY64" t="s">
        <v>101</v>
      </c>
      <c r="CA64" t="s">
        <v>138</v>
      </c>
      <c r="CB64" t="s">
        <v>281</v>
      </c>
      <c r="CC64" s="3">
        <v>4</v>
      </c>
      <c r="CH64" t="s">
        <v>109</v>
      </c>
      <c r="CI64" t="s">
        <v>109</v>
      </c>
      <c r="CJ64" t="s">
        <v>345</v>
      </c>
      <c r="CK64" t="s">
        <v>109</v>
      </c>
      <c r="CL64" t="s">
        <v>110</v>
      </c>
      <c r="CM64" t="s">
        <v>101</v>
      </c>
      <c r="CN64" t="s">
        <v>887</v>
      </c>
      <c r="CP64" t="s">
        <v>101</v>
      </c>
      <c r="CR64" t="s">
        <v>101</v>
      </c>
      <c r="CT64" t="s">
        <v>117</v>
      </c>
      <c r="CV64" t="s">
        <v>109</v>
      </c>
      <c r="CW64" t="s">
        <v>109</v>
      </c>
      <c r="CX64" t="s">
        <v>109</v>
      </c>
      <c r="CY64" t="s">
        <v>109</v>
      </c>
      <c r="CZ64" t="s">
        <v>109</v>
      </c>
      <c r="DC64" t="s">
        <v>101</v>
      </c>
      <c r="DE64" t="s">
        <v>109</v>
      </c>
      <c r="DF64" t="s">
        <v>110</v>
      </c>
      <c r="DG64" t="s">
        <v>110</v>
      </c>
      <c r="DJ64" t="s">
        <v>109</v>
      </c>
      <c r="DK64" t="s">
        <v>109</v>
      </c>
      <c r="DL64" t="s">
        <v>109</v>
      </c>
      <c r="DO64" t="s">
        <v>118</v>
      </c>
      <c r="DQ64" t="s">
        <v>888</v>
      </c>
      <c r="DR64" t="s">
        <v>109</v>
      </c>
    </row>
    <row r="65" spans="1:122" ht="14.4" x14ac:dyDescent="0.25">
      <c r="A65" s="5" t="s">
        <v>330</v>
      </c>
      <c r="B65" s="5" t="s">
        <v>889</v>
      </c>
      <c r="C65" s="2"/>
      <c r="D65" s="2"/>
      <c r="E65" s="2"/>
      <c r="F65" s="5" t="s">
        <v>890</v>
      </c>
      <c r="G65" s="2"/>
      <c r="H65" s="2"/>
      <c r="I65" s="5" t="s">
        <v>788</v>
      </c>
      <c r="J65" s="2"/>
      <c r="K65" s="2"/>
      <c r="L65" s="5" t="s">
        <v>118</v>
      </c>
      <c r="M65" s="5" t="s">
        <v>220</v>
      </c>
      <c r="N65" s="2"/>
      <c r="P65" s="5" t="s">
        <v>104</v>
      </c>
      <c r="Q65" s="5" t="s">
        <v>104</v>
      </c>
      <c r="R65" s="5"/>
      <c r="S65" s="5" t="s">
        <v>104</v>
      </c>
      <c r="T65" s="5" t="s">
        <v>104</v>
      </c>
      <c r="U65" s="2"/>
      <c r="V65" s="5" t="s">
        <v>104</v>
      </c>
      <c r="W65" s="5" t="s">
        <v>104</v>
      </c>
      <c r="X65" s="5" t="s">
        <v>104</v>
      </c>
      <c r="Y65" s="2"/>
      <c r="Z65" s="5" t="s">
        <v>147</v>
      </c>
      <c r="AA65" s="5" t="s">
        <v>891</v>
      </c>
      <c r="AB65" s="5" t="s">
        <v>101</v>
      </c>
      <c r="AC65" s="5" t="s">
        <v>178</v>
      </c>
      <c r="AD65" s="2"/>
      <c r="AE65" s="2"/>
      <c r="AF65" s="2"/>
      <c r="AG65" s="2"/>
      <c r="AH65" s="2"/>
      <c r="AI65" s="2"/>
      <c r="AJ65" s="2"/>
      <c r="AK65" s="2"/>
      <c r="AL65" s="5" t="s">
        <v>101</v>
      </c>
      <c r="AM65" s="5" t="s">
        <v>152</v>
      </c>
      <c r="AN65" s="5" t="s">
        <v>892</v>
      </c>
      <c r="AO65" s="5" t="s">
        <v>112</v>
      </c>
      <c r="AP65" s="5" t="s">
        <v>893</v>
      </c>
      <c r="AQ65" s="5" t="s">
        <v>112</v>
      </c>
      <c r="AR65" s="5" t="s">
        <v>894</v>
      </c>
      <c r="AS65" s="5" t="s">
        <v>112</v>
      </c>
      <c r="AT65" s="6" t="s">
        <v>895</v>
      </c>
      <c r="AU65" s="5" t="s">
        <v>118</v>
      </c>
      <c r="AV65" s="5" t="s">
        <v>896</v>
      </c>
      <c r="AW65" s="2"/>
      <c r="AX65" s="5" t="s">
        <v>109</v>
      </c>
      <c r="AY65" s="2"/>
      <c r="AZ65" s="2"/>
      <c r="BA65" s="2"/>
      <c r="BB65" s="5" t="s">
        <v>109</v>
      </c>
      <c r="BC65" s="5" t="s">
        <v>112</v>
      </c>
      <c r="BD65" s="5" t="s">
        <v>897</v>
      </c>
      <c r="BE65" s="5" t="s">
        <v>112</v>
      </c>
      <c r="BF65" s="5" t="s">
        <v>898</v>
      </c>
      <c r="BG65" s="5" t="s">
        <v>112</v>
      </c>
      <c r="BH65" s="5" t="s">
        <v>899</v>
      </c>
      <c r="BI65" s="5" t="s">
        <v>101</v>
      </c>
      <c r="BJ65" s="6" t="s">
        <v>900</v>
      </c>
      <c r="BK65" s="5" t="s">
        <v>101</v>
      </c>
      <c r="BL65" s="6" t="s">
        <v>901</v>
      </c>
      <c r="BM65" s="5" t="s">
        <v>101</v>
      </c>
      <c r="BN65" s="5" t="s">
        <v>902</v>
      </c>
      <c r="BO65" s="5" t="s">
        <v>101</v>
      </c>
      <c r="BP65" s="5" t="s">
        <v>903</v>
      </c>
      <c r="BQ65" s="5" t="s">
        <v>101</v>
      </c>
      <c r="BR65" s="5" t="s">
        <v>904</v>
      </c>
      <c r="BS65" s="5" t="s">
        <v>101</v>
      </c>
      <c r="BT65" s="5" t="s">
        <v>905</v>
      </c>
      <c r="BU65" s="5" t="s">
        <v>101</v>
      </c>
      <c r="BV65" s="5" t="s">
        <v>906</v>
      </c>
      <c r="BW65" s="5" t="s">
        <v>101</v>
      </c>
      <c r="BX65" s="7" t="s">
        <v>907</v>
      </c>
      <c r="BY65" s="5" t="s">
        <v>112</v>
      </c>
      <c r="BZ65" s="5" t="s">
        <v>908</v>
      </c>
      <c r="CA65" s="6" t="s">
        <v>909</v>
      </c>
      <c r="CB65" s="2"/>
      <c r="CC65" s="5">
        <v>5</v>
      </c>
      <c r="CD65" s="5" t="s">
        <v>101</v>
      </c>
      <c r="CE65" s="2"/>
      <c r="CF65" s="5" t="s">
        <v>101</v>
      </c>
      <c r="CG65" s="5" t="s">
        <v>910</v>
      </c>
      <c r="CH65" s="2" t="s">
        <v>109</v>
      </c>
      <c r="CI65" s="2" t="s">
        <v>109</v>
      </c>
      <c r="CJ65" s="2" t="s">
        <v>109</v>
      </c>
      <c r="CK65" s="2" t="s">
        <v>109</v>
      </c>
      <c r="CL65" s="2"/>
      <c r="CM65" s="5" t="s">
        <v>101</v>
      </c>
      <c r="CN65" s="5" t="s">
        <v>911</v>
      </c>
      <c r="CO65" s="5" t="s">
        <v>912</v>
      </c>
      <c r="CP65" s="5" t="s">
        <v>101</v>
      </c>
      <c r="CQ65" s="5" t="s">
        <v>913</v>
      </c>
      <c r="CR65" s="5" t="s">
        <v>101</v>
      </c>
      <c r="CS65" s="6" t="s">
        <v>914</v>
      </c>
      <c r="CT65" s="5" t="s">
        <v>117</v>
      </c>
      <c r="CU65" s="5" t="s">
        <v>915</v>
      </c>
      <c r="CV65" s="5" t="s">
        <v>109</v>
      </c>
      <c r="CW65" s="2" t="s">
        <v>916</v>
      </c>
      <c r="CX65" s="2" t="s">
        <v>916</v>
      </c>
      <c r="CY65" s="2" t="s">
        <v>916</v>
      </c>
      <c r="CZ65" s="2" t="s">
        <v>916</v>
      </c>
      <c r="DA65" s="2" t="s">
        <v>916</v>
      </c>
      <c r="DB65" s="5" t="s">
        <v>917</v>
      </c>
      <c r="DC65" s="5" t="s">
        <v>101</v>
      </c>
      <c r="DD65" s="6" t="s">
        <v>918</v>
      </c>
      <c r="DE65" s="2"/>
      <c r="DF65" s="2" t="s">
        <v>109</v>
      </c>
      <c r="DG65" s="2"/>
      <c r="DH65" s="2"/>
      <c r="DI65" s="6" t="s">
        <v>919</v>
      </c>
      <c r="DJ65" s="2" t="s">
        <v>109</v>
      </c>
      <c r="DK65" s="2" t="s">
        <v>109</v>
      </c>
      <c r="DL65" s="2" t="s">
        <v>109</v>
      </c>
      <c r="DM65" s="2" t="s">
        <v>109</v>
      </c>
      <c r="DN65" s="5" t="s">
        <v>920</v>
      </c>
      <c r="DO65" s="5" t="s">
        <v>101</v>
      </c>
      <c r="DP65" s="5" t="s">
        <v>921</v>
      </c>
      <c r="DQ65" s="2"/>
      <c r="DR65" s="2"/>
    </row>
    <row r="66" spans="1:122" x14ac:dyDescent="0.25">
      <c r="A66" t="s">
        <v>97</v>
      </c>
      <c r="B66" t="s">
        <v>201</v>
      </c>
      <c r="F66" t="s">
        <v>922</v>
      </c>
      <c r="H66" s="3">
        <v>27085111347</v>
      </c>
      <c r="I66" t="s">
        <v>923</v>
      </c>
      <c r="K66" t="s">
        <v>176</v>
      </c>
      <c r="L66" t="s">
        <v>101</v>
      </c>
      <c r="M66" t="s">
        <v>211</v>
      </c>
      <c r="N66" t="s">
        <v>924</v>
      </c>
      <c r="P66" t="s">
        <v>104</v>
      </c>
      <c r="Q66" t="s">
        <v>105</v>
      </c>
      <c r="R66" t="s">
        <v>105</v>
      </c>
      <c r="S66" t="s">
        <v>104</v>
      </c>
      <c r="T66" t="s">
        <v>104</v>
      </c>
      <c r="U66" t="s">
        <v>104</v>
      </c>
      <c r="V66" t="s">
        <v>104</v>
      </c>
      <c r="W66" t="s">
        <v>104</v>
      </c>
      <c r="X66" t="s">
        <v>104</v>
      </c>
      <c r="Y66" t="s">
        <v>925</v>
      </c>
      <c r="Z66" t="s">
        <v>147</v>
      </c>
      <c r="AA66" t="s">
        <v>926</v>
      </c>
      <c r="AB66" t="s">
        <v>101</v>
      </c>
      <c r="AC66" t="s">
        <v>107</v>
      </c>
      <c r="AD66" t="s">
        <v>927</v>
      </c>
      <c r="AE66" t="s">
        <v>129</v>
      </c>
      <c r="AF66" t="s">
        <v>129</v>
      </c>
      <c r="AG66" t="s">
        <v>130</v>
      </c>
      <c r="AH66" t="s">
        <v>129</v>
      </c>
      <c r="AI66" t="s">
        <v>129</v>
      </c>
      <c r="AJ66" t="s">
        <v>129</v>
      </c>
      <c r="AK66" t="s">
        <v>928</v>
      </c>
      <c r="AL66" t="s">
        <v>353</v>
      </c>
      <c r="AM66" t="s">
        <v>134</v>
      </c>
      <c r="AO66" t="s">
        <v>134</v>
      </c>
      <c r="AQ66" t="s">
        <v>134</v>
      </c>
      <c r="AS66" t="s">
        <v>118</v>
      </c>
      <c r="AT66" t="s">
        <v>929</v>
      </c>
      <c r="AU66" t="s">
        <v>112</v>
      </c>
      <c r="AV66" t="s">
        <v>930</v>
      </c>
      <c r="AW66" t="s">
        <v>130</v>
      </c>
      <c r="AX66" t="s">
        <v>130</v>
      </c>
      <c r="AY66" t="s">
        <v>130</v>
      </c>
      <c r="AZ66" t="s">
        <v>130</v>
      </c>
      <c r="BA66" t="s">
        <v>130</v>
      </c>
      <c r="BB66" t="s">
        <v>130</v>
      </c>
      <c r="BC66" t="s">
        <v>118</v>
      </c>
      <c r="BD66" t="s">
        <v>931</v>
      </c>
      <c r="BE66" t="s">
        <v>118</v>
      </c>
      <c r="BF66" t="s">
        <v>932</v>
      </c>
      <c r="BG66" t="s">
        <v>134</v>
      </c>
      <c r="BI66" t="s">
        <v>101</v>
      </c>
      <c r="BJ66" t="s">
        <v>933</v>
      </c>
      <c r="BK66" t="s">
        <v>101</v>
      </c>
      <c r="BL66" t="s">
        <v>934</v>
      </c>
      <c r="BM66" t="s">
        <v>134</v>
      </c>
      <c r="BO66" t="s">
        <v>112</v>
      </c>
      <c r="BP66" t="s">
        <v>935</v>
      </c>
      <c r="BQ66" t="s">
        <v>134</v>
      </c>
      <c r="BS66" t="s">
        <v>101</v>
      </c>
      <c r="BT66" t="s">
        <v>936</v>
      </c>
      <c r="BU66" t="s">
        <v>101</v>
      </c>
      <c r="BV66" t="s">
        <v>937</v>
      </c>
      <c r="BW66" t="s">
        <v>112</v>
      </c>
      <c r="BX66" t="s">
        <v>938</v>
      </c>
      <c r="BY66" t="s">
        <v>112</v>
      </c>
      <c r="BZ66" t="s">
        <v>939</v>
      </c>
      <c r="CA66" t="s">
        <v>241</v>
      </c>
      <c r="CB66" t="s">
        <v>940</v>
      </c>
      <c r="CD66" t="s">
        <v>134</v>
      </c>
      <c r="CH66" t="s">
        <v>141</v>
      </c>
      <c r="CI66" t="s">
        <v>141</v>
      </c>
      <c r="CJ66" t="s">
        <v>141</v>
      </c>
      <c r="CK66" t="s">
        <v>141</v>
      </c>
      <c r="CL66" t="s">
        <v>141</v>
      </c>
      <c r="CM66" t="s">
        <v>112</v>
      </c>
      <c r="CN66" t="s">
        <v>941</v>
      </c>
      <c r="CP66" t="s">
        <v>112</v>
      </c>
      <c r="CR66" t="s">
        <v>112</v>
      </c>
      <c r="CT66" t="s">
        <v>324</v>
      </c>
      <c r="CU66" t="s">
        <v>942</v>
      </c>
      <c r="DC66" t="s">
        <v>134</v>
      </c>
      <c r="DJ66" t="s">
        <v>109</v>
      </c>
      <c r="DK66" t="s">
        <v>109</v>
      </c>
      <c r="DL66" t="s">
        <v>109</v>
      </c>
      <c r="DM66" t="s">
        <v>109</v>
      </c>
      <c r="DN66" t="s">
        <v>943</v>
      </c>
      <c r="DO66" t="s">
        <v>112</v>
      </c>
      <c r="DQ66" t="s">
        <v>944</v>
      </c>
      <c r="DR66" t="s">
        <v>109</v>
      </c>
    </row>
    <row r="67" spans="1:122" x14ac:dyDescent="0.25">
      <c r="A67" t="s">
        <v>173</v>
      </c>
      <c r="B67" t="s">
        <v>386</v>
      </c>
      <c r="F67" t="s">
        <v>945</v>
      </c>
      <c r="H67" s="3">
        <v>26103486608</v>
      </c>
      <c r="I67" t="s">
        <v>923</v>
      </c>
      <c r="K67" t="s">
        <v>176</v>
      </c>
      <c r="L67" t="s">
        <v>101</v>
      </c>
      <c r="M67" t="s">
        <v>102</v>
      </c>
      <c r="O67" t="s">
        <v>946</v>
      </c>
      <c r="P67" t="s">
        <v>104</v>
      </c>
      <c r="Q67" t="s">
        <v>105</v>
      </c>
      <c r="R67" t="s">
        <v>105</v>
      </c>
      <c r="S67" t="s">
        <v>104</v>
      </c>
      <c r="T67" t="s">
        <v>104</v>
      </c>
      <c r="U67" t="s">
        <v>104</v>
      </c>
      <c r="V67" t="s">
        <v>104</v>
      </c>
      <c r="W67" t="s">
        <v>104</v>
      </c>
      <c r="X67" t="s">
        <v>104</v>
      </c>
      <c r="Y67" t="s">
        <v>947</v>
      </c>
      <c r="Z67" t="s">
        <v>106</v>
      </c>
      <c r="AA67" t="s">
        <v>948</v>
      </c>
      <c r="AB67" t="s">
        <v>101</v>
      </c>
      <c r="AC67" t="s">
        <v>107</v>
      </c>
      <c r="AD67" t="s">
        <v>949</v>
      </c>
      <c r="AE67" t="s">
        <v>109</v>
      </c>
      <c r="AF67" t="s">
        <v>109</v>
      </c>
      <c r="AH67" t="s">
        <v>110</v>
      </c>
      <c r="AI67" t="s">
        <v>110</v>
      </c>
      <c r="AL67" t="s">
        <v>353</v>
      </c>
      <c r="AM67" t="s">
        <v>134</v>
      </c>
      <c r="AO67" t="s">
        <v>134</v>
      </c>
      <c r="AQ67" t="s">
        <v>134</v>
      </c>
      <c r="AS67" t="s">
        <v>118</v>
      </c>
      <c r="AT67" t="s">
        <v>950</v>
      </c>
      <c r="AU67" t="s">
        <v>112</v>
      </c>
      <c r="AV67" t="s">
        <v>951</v>
      </c>
      <c r="BC67" t="s">
        <v>118</v>
      </c>
      <c r="BD67" t="s">
        <v>952</v>
      </c>
      <c r="BE67" t="s">
        <v>118</v>
      </c>
      <c r="BF67" t="s">
        <v>953</v>
      </c>
      <c r="BG67" t="s">
        <v>118</v>
      </c>
      <c r="BI67" t="s">
        <v>101</v>
      </c>
      <c r="BJ67" t="s">
        <v>954</v>
      </c>
      <c r="BK67" t="s">
        <v>101</v>
      </c>
      <c r="BL67" t="s">
        <v>955</v>
      </c>
      <c r="BM67" t="s">
        <v>134</v>
      </c>
      <c r="BO67" t="s">
        <v>112</v>
      </c>
      <c r="BP67" t="s">
        <v>956</v>
      </c>
      <c r="BQ67" t="s">
        <v>101</v>
      </c>
      <c r="BS67" t="s">
        <v>101</v>
      </c>
      <c r="BT67" t="s">
        <v>957</v>
      </c>
      <c r="BU67" t="s">
        <v>101</v>
      </c>
      <c r="BV67" t="s">
        <v>958</v>
      </c>
      <c r="BW67" t="s">
        <v>101</v>
      </c>
      <c r="BX67" t="s">
        <v>959</v>
      </c>
      <c r="BY67" t="s">
        <v>101</v>
      </c>
      <c r="CA67" t="s">
        <v>737</v>
      </c>
      <c r="CH67" t="s">
        <v>141</v>
      </c>
      <c r="CI67" t="s">
        <v>109</v>
      </c>
      <c r="CJ67" t="s">
        <v>109</v>
      </c>
      <c r="CK67" t="s">
        <v>109</v>
      </c>
      <c r="CL67" t="s">
        <v>141</v>
      </c>
      <c r="CM67" t="s">
        <v>118</v>
      </c>
      <c r="CP67" t="s">
        <v>101</v>
      </c>
      <c r="CR67" t="s">
        <v>101</v>
      </c>
      <c r="CS67" t="s">
        <v>960</v>
      </c>
      <c r="CT67" t="s">
        <v>324</v>
      </c>
      <c r="CU67" t="s">
        <v>961</v>
      </c>
      <c r="DC67" t="s">
        <v>101</v>
      </c>
      <c r="DE67" t="s">
        <v>110</v>
      </c>
      <c r="DF67" t="s">
        <v>110</v>
      </c>
      <c r="DG67" t="s">
        <v>109</v>
      </c>
      <c r="DJ67" t="s">
        <v>109</v>
      </c>
      <c r="DK67" t="s">
        <v>109</v>
      </c>
      <c r="DL67" t="s">
        <v>109</v>
      </c>
      <c r="DO67" t="s">
        <v>112</v>
      </c>
      <c r="DQ67" t="s">
        <v>962</v>
      </c>
      <c r="DR67" t="s">
        <v>109</v>
      </c>
    </row>
    <row r="68" spans="1:122" x14ac:dyDescent="0.25">
      <c r="A68" t="s">
        <v>97</v>
      </c>
      <c r="B68" t="s">
        <v>386</v>
      </c>
      <c r="F68" t="s">
        <v>963</v>
      </c>
      <c r="H68" s="3">
        <v>287729841087</v>
      </c>
      <c r="I68" t="s">
        <v>923</v>
      </c>
      <c r="K68" t="s">
        <v>176</v>
      </c>
      <c r="L68" t="s">
        <v>101</v>
      </c>
      <c r="M68" t="s">
        <v>102</v>
      </c>
      <c r="O68" t="s">
        <v>964</v>
      </c>
      <c r="P68" t="s">
        <v>104</v>
      </c>
      <c r="Q68" t="s">
        <v>105</v>
      </c>
      <c r="R68" t="s">
        <v>105</v>
      </c>
      <c r="S68" t="s">
        <v>104</v>
      </c>
      <c r="T68" t="s">
        <v>104</v>
      </c>
      <c r="U68" t="s">
        <v>221</v>
      </c>
      <c r="V68" t="s">
        <v>104</v>
      </c>
      <c r="W68" t="s">
        <v>104</v>
      </c>
      <c r="X68" t="s">
        <v>104</v>
      </c>
      <c r="Z68" t="s">
        <v>147</v>
      </c>
      <c r="AA68" t="s">
        <v>965</v>
      </c>
      <c r="AB68" t="s">
        <v>101</v>
      </c>
      <c r="AC68" t="s">
        <v>149</v>
      </c>
      <c r="AD68" t="s">
        <v>966</v>
      </c>
      <c r="AE68" t="s">
        <v>110</v>
      </c>
      <c r="AF68" t="s">
        <v>109</v>
      </c>
      <c r="AG68" t="s">
        <v>110</v>
      </c>
      <c r="AH68" t="s">
        <v>110</v>
      </c>
      <c r="AI68" t="s">
        <v>110</v>
      </c>
      <c r="AJ68" t="s">
        <v>130</v>
      </c>
      <c r="AL68" t="s">
        <v>353</v>
      </c>
      <c r="AM68" t="s">
        <v>111</v>
      </c>
      <c r="AN68" t="s">
        <v>967</v>
      </c>
      <c r="AO68" t="s">
        <v>118</v>
      </c>
      <c r="AP68" t="s">
        <v>968</v>
      </c>
      <c r="AQ68" t="s">
        <v>118</v>
      </c>
      <c r="AR68" t="s">
        <v>969</v>
      </c>
      <c r="AS68" t="s">
        <v>112</v>
      </c>
      <c r="AT68" t="s">
        <v>970</v>
      </c>
      <c r="AU68" t="s">
        <v>118</v>
      </c>
      <c r="AV68" t="s">
        <v>971</v>
      </c>
      <c r="BG68" t="s">
        <v>112</v>
      </c>
      <c r="BH68" t="s">
        <v>972</v>
      </c>
      <c r="BI68" t="s">
        <v>101</v>
      </c>
      <c r="BJ68" t="s">
        <v>973</v>
      </c>
      <c r="BK68" t="s">
        <v>101</v>
      </c>
      <c r="BL68" t="s">
        <v>974</v>
      </c>
      <c r="BM68" t="s">
        <v>101</v>
      </c>
      <c r="BN68" t="s">
        <v>975</v>
      </c>
      <c r="BO68" t="s">
        <v>101</v>
      </c>
      <c r="BP68" t="s">
        <v>976</v>
      </c>
      <c r="BQ68" t="s">
        <v>101</v>
      </c>
      <c r="BR68" t="s">
        <v>977</v>
      </c>
      <c r="BS68" t="s">
        <v>101</v>
      </c>
      <c r="BT68" t="s">
        <v>978</v>
      </c>
      <c r="BU68" t="s">
        <v>101</v>
      </c>
      <c r="BV68" t="s">
        <v>979</v>
      </c>
      <c r="BW68" t="s">
        <v>101</v>
      </c>
      <c r="BX68" t="s">
        <v>980</v>
      </c>
      <c r="BY68" t="s">
        <v>101</v>
      </c>
      <c r="BZ68" t="s">
        <v>981</v>
      </c>
      <c r="CA68" t="s">
        <v>191</v>
      </c>
      <c r="CB68" t="s">
        <v>114</v>
      </c>
      <c r="CC68" s="3">
        <v>3</v>
      </c>
      <c r="CH68" t="s">
        <v>345</v>
      </c>
      <c r="CI68" t="s">
        <v>109</v>
      </c>
      <c r="CJ68" t="s">
        <v>109</v>
      </c>
      <c r="CK68" t="s">
        <v>110</v>
      </c>
      <c r="CL68" t="s">
        <v>110</v>
      </c>
      <c r="CM68" t="s">
        <v>101</v>
      </c>
      <c r="CN68" t="s">
        <v>982</v>
      </c>
      <c r="CP68" t="s">
        <v>118</v>
      </c>
      <c r="CQ68" t="s">
        <v>983</v>
      </c>
      <c r="CR68" t="s">
        <v>101</v>
      </c>
      <c r="CS68" t="s">
        <v>984</v>
      </c>
      <c r="CT68" t="s">
        <v>117</v>
      </c>
      <c r="CV68" t="s">
        <v>109</v>
      </c>
      <c r="CW68" t="s">
        <v>109</v>
      </c>
      <c r="CX68" t="s">
        <v>109</v>
      </c>
      <c r="CY68" t="s">
        <v>109</v>
      </c>
      <c r="CZ68" t="s">
        <v>109</v>
      </c>
      <c r="DC68" t="s">
        <v>118</v>
      </c>
      <c r="DD68" t="s">
        <v>985</v>
      </c>
      <c r="DJ68" t="s">
        <v>109</v>
      </c>
      <c r="DK68" t="s">
        <v>109</v>
      </c>
      <c r="DL68" t="s">
        <v>109</v>
      </c>
      <c r="DM68" t="s">
        <v>130</v>
      </c>
      <c r="DO68" t="s">
        <v>101</v>
      </c>
      <c r="DP68" t="s">
        <v>986</v>
      </c>
      <c r="DR68" t="s">
        <v>109</v>
      </c>
    </row>
    <row r="69" spans="1:122" x14ac:dyDescent="0.25">
      <c r="A69" t="s">
        <v>97</v>
      </c>
      <c r="B69" t="s">
        <v>98</v>
      </c>
      <c r="I69" t="s">
        <v>923</v>
      </c>
      <c r="J69" t="s">
        <v>100</v>
      </c>
      <c r="L69" t="s">
        <v>101</v>
      </c>
      <c r="M69" t="s">
        <v>102</v>
      </c>
      <c r="O69" t="s">
        <v>987</v>
      </c>
      <c r="P69" t="s">
        <v>104</v>
      </c>
      <c r="Q69" t="s">
        <v>105</v>
      </c>
      <c r="R69" t="s">
        <v>105</v>
      </c>
      <c r="S69" t="s">
        <v>104</v>
      </c>
      <c r="T69" t="s">
        <v>104</v>
      </c>
      <c r="U69" t="s">
        <v>105</v>
      </c>
      <c r="V69" t="s">
        <v>105</v>
      </c>
      <c r="W69" t="s">
        <v>105</v>
      </c>
      <c r="X69" t="s">
        <v>105</v>
      </c>
      <c r="Y69" t="s">
        <v>988</v>
      </c>
      <c r="Z69" t="s">
        <v>106</v>
      </c>
      <c r="AA69" t="s">
        <v>989</v>
      </c>
      <c r="AB69" t="s">
        <v>101</v>
      </c>
      <c r="AC69" t="s">
        <v>107</v>
      </c>
      <c r="AD69" t="s">
        <v>990</v>
      </c>
      <c r="AE69" t="s">
        <v>109</v>
      </c>
      <c r="AF69" t="s">
        <v>109</v>
      </c>
      <c r="AG69" t="s">
        <v>110</v>
      </c>
      <c r="AH69" t="s">
        <v>110</v>
      </c>
      <c r="AI69" t="s">
        <v>110</v>
      </c>
      <c r="AJ69" t="s">
        <v>110</v>
      </c>
      <c r="AL69" t="s">
        <v>101</v>
      </c>
      <c r="AM69" t="s">
        <v>152</v>
      </c>
      <c r="AN69" t="s">
        <v>991</v>
      </c>
      <c r="AO69" t="s">
        <v>101</v>
      </c>
      <c r="AP69" t="s">
        <v>992</v>
      </c>
      <c r="AQ69" t="s">
        <v>118</v>
      </c>
      <c r="AR69" t="s">
        <v>993</v>
      </c>
      <c r="AS69" t="s">
        <v>118</v>
      </c>
      <c r="AT69" t="s">
        <v>994</v>
      </c>
      <c r="AU69" t="s">
        <v>101</v>
      </c>
      <c r="AW69" t="s">
        <v>110</v>
      </c>
      <c r="AX69" t="s">
        <v>109</v>
      </c>
      <c r="AY69" t="s">
        <v>129</v>
      </c>
      <c r="AZ69" t="s">
        <v>110</v>
      </c>
      <c r="BA69" t="s">
        <v>110</v>
      </c>
      <c r="BB69" t="s">
        <v>129</v>
      </c>
      <c r="BC69" t="s">
        <v>101</v>
      </c>
      <c r="BD69" t="s">
        <v>995</v>
      </c>
      <c r="BE69" t="s">
        <v>101</v>
      </c>
      <c r="BG69" t="s">
        <v>134</v>
      </c>
      <c r="BI69" t="s">
        <v>101</v>
      </c>
      <c r="BK69" t="s">
        <v>101</v>
      </c>
      <c r="BL69" t="s">
        <v>996</v>
      </c>
      <c r="BM69" t="s">
        <v>101</v>
      </c>
      <c r="BO69" t="s">
        <v>134</v>
      </c>
      <c r="BQ69" t="s">
        <v>101</v>
      </c>
      <c r="BR69" t="s">
        <v>997</v>
      </c>
      <c r="BS69" t="s">
        <v>101</v>
      </c>
      <c r="BT69" t="s">
        <v>998</v>
      </c>
      <c r="BU69" t="s">
        <v>101</v>
      </c>
      <c r="BV69" t="s">
        <v>999</v>
      </c>
      <c r="BW69" t="s">
        <v>134</v>
      </c>
      <c r="BY69" t="s">
        <v>101</v>
      </c>
      <c r="CA69" t="s">
        <v>138</v>
      </c>
      <c r="CB69" t="s">
        <v>114</v>
      </c>
      <c r="CC69" s="3">
        <v>3</v>
      </c>
      <c r="CH69" t="s">
        <v>109</v>
      </c>
      <c r="CI69" t="s">
        <v>109</v>
      </c>
      <c r="CJ69" t="s">
        <v>109</v>
      </c>
      <c r="CK69" t="s">
        <v>109</v>
      </c>
      <c r="CL69" t="s">
        <v>110</v>
      </c>
      <c r="CM69" t="s">
        <v>101</v>
      </c>
      <c r="CP69" t="s">
        <v>112</v>
      </c>
      <c r="CR69" t="s">
        <v>101</v>
      </c>
      <c r="CT69" t="s">
        <v>117</v>
      </c>
      <c r="CV69" t="s">
        <v>109</v>
      </c>
      <c r="CW69" t="s">
        <v>109</v>
      </c>
      <c r="CX69" t="s">
        <v>129</v>
      </c>
      <c r="CY69" t="s">
        <v>109</v>
      </c>
      <c r="CZ69" t="s">
        <v>110</v>
      </c>
      <c r="DC69" t="s">
        <v>101</v>
      </c>
      <c r="DE69" t="s">
        <v>141</v>
      </c>
      <c r="DF69" t="s">
        <v>109</v>
      </c>
      <c r="DG69" t="s">
        <v>110</v>
      </c>
      <c r="DJ69" t="s">
        <v>109</v>
      </c>
      <c r="DK69" t="s">
        <v>109</v>
      </c>
      <c r="DL69" t="s">
        <v>109</v>
      </c>
      <c r="DO69" t="s">
        <v>101</v>
      </c>
      <c r="DR69" t="s">
        <v>110</v>
      </c>
    </row>
    <row r="70" spans="1:122" x14ac:dyDescent="0.25">
      <c r="A70" t="s">
        <v>173</v>
      </c>
      <c r="B70" t="s">
        <v>174</v>
      </c>
      <c r="F70" t="s">
        <v>1000</v>
      </c>
      <c r="H70" s="3">
        <v>501222919</v>
      </c>
      <c r="I70" t="s">
        <v>923</v>
      </c>
      <c r="K70" t="s">
        <v>176</v>
      </c>
      <c r="L70" t="s">
        <v>101</v>
      </c>
      <c r="M70" t="s">
        <v>244</v>
      </c>
      <c r="O70" t="s">
        <v>245</v>
      </c>
      <c r="P70" t="s">
        <v>104</v>
      </c>
      <c r="Q70" t="s">
        <v>105</v>
      </c>
      <c r="R70" t="s">
        <v>105</v>
      </c>
      <c r="S70" t="s">
        <v>104</v>
      </c>
      <c r="T70" t="s">
        <v>104</v>
      </c>
      <c r="U70" t="s">
        <v>221</v>
      </c>
      <c r="V70" t="s">
        <v>104</v>
      </c>
      <c r="W70" t="s">
        <v>104</v>
      </c>
      <c r="X70" t="s">
        <v>104</v>
      </c>
      <c r="Y70" t="s">
        <v>1001</v>
      </c>
      <c r="Z70" t="s">
        <v>147</v>
      </c>
      <c r="AB70" t="s">
        <v>101</v>
      </c>
      <c r="AC70" t="s">
        <v>107</v>
      </c>
      <c r="AD70" t="s">
        <v>1002</v>
      </c>
      <c r="AE70" t="s">
        <v>110</v>
      </c>
      <c r="AF70" t="s">
        <v>109</v>
      </c>
      <c r="AG70" t="s">
        <v>129</v>
      </c>
      <c r="AH70" t="s">
        <v>129</v>
      </c>
      <c r="AI70" t="s">
        <v>110</v>
      </c>
      <c r="AJ70" t="s">
        <v>110</v>
      </c>
      <c r="AK70" t="s">
        <v>1003</v>
      </c>
      <c r="AM70" t="s">
        <v>152</v>
      </c>
      <c r="AN70" t="s">
        <v>1004</v>
      </c>
      <c r="AO70" t="s">
        <v>112</v>
      </c>
      <c r="AP70" t="s">
        <v>1005</v>
      </c>
      <c r="AQ70" t="s">
        <v>118</v>
      </c>
      <c r="AR70" t="s">
        <v>1006</v>
      </c>
      <c r="AS70" t="s">
        <v>101</v>
      </c>
      <c r="AT70" t="s">
        <v>1007</v>
      </c>
      <c r="AU70" t="s">
        <v>134</v>
      </c>
      <c r="AW70" t="s">
        <v>110</v>
      </c>
      <c r="AX70" t="s">
        <v>110</v>
      </c>
      <c r="AY70" t="s">
        <v>109</v>
      </c>
      <c r="AZ70" t="s">
        <v>110</v>
      </c>
      <c r="BA70" t="s">
        <v>110</v>
      </c>
      <c r="BB70" t="s">
        <v>109</v>
      </c>
      <c r="BQ70" t="s">
        <v>101</v>
      </c>
      <c r="BS70" t="s">
        <v>101</v>
      </c>
      <c r="BT70" t="s">
        <v>1008</v>
      </c>
      <c r="BU70" t="s">
        <v>101</v>
      </c>
      <c r="BW70" t="s">
        <v>101</v>
      </c>
      <c r="BX70" t="s">
        <v>1009</v>
      </c>
      <c r="BY70" t="s">
        <v>134</v>
      </c>
      <c r="CH70" t="s">
        <v>109</v>
      </c>
      <c r="CI70" t="s">
        <v>109</v>
      </c>
      <c r="CJ70" t="s">
        <v>109</v>
      </c>
      <c r="CK70" t="s">
        <v>109</v>
      </c>
      <c r="CL70" t="s">
        <v>110</v>
      </c>
      <c r="CM70" t="s">
        <v>101</v>
      </c>
      <c r="CN70" t="s">
        <v>1010</v>
      </c>
      <c r="CP70" t="s">
        <v>101</v>
      </c>
      <c r="CQ70" t="s">
        <v>1011</v>
      </c>
      <c r="CR70" t="s">
        <v>101</v>
      </c>
      <c r="CT70" t="s">
        <v>117</v>
      </c>
      <c r="CU70" t="s">
        <v>1012</v>
      </c>
      <c r="CV70" t="s">
        <v>109</v>
      </c>
      <c r="CW70" t="s">
        <v>109</v>
      </c>
      <c r="CX70" t="s">
        <v>109</v>
      </c>
      <c r="CY70" t="s">
        <v>109</v>
      </c>
      <c r="CZ70" t="s">
        <v>109</v>
      </c>
      <c r="DA70" t="s">
        <v>109</v>
      </c>
      <c r="DB70" t="s">
        <v>1013</v>
      </c>
      <c r="DC70" t="s">
        <v>101</v>
      </c>
      <c r="DE70" t="s">
        <v>141</v>
      </c>
      <c r="DF70" t="s">
        <v>109</v>
      </c>
      <c r="DG70" t="s">
        <v>110</v>
      </c>
      <c r="DJ70" t="s">
        <v>109</v>
      </c>
      <c r="DK70" t="s">
        <v>109</v>
      </c>
      <c r="DL70" t="s">
        <v>109</v>
      </c>
      <c r="DO70" t="s">
        <v>118</v>
      </c>
      <c r="DR70" t="s">
        <v>109</v>
      </c>
    </row>
    <row r="71" spans="1:122" x14ac:dyDescent="0.25">
      <c r="A71" t="s">
        <v>97</v>
      </c>
      <c r="B71" t="s">
        <v>98</v>
      </c>
      <c r="I71" t="s">
        <v>923</v>
      </c>
      <c r="J71" t="s">
        <v>100</v>
      </c>
      <c r="L71" t="s">
        <v>101</v>
      </c>
      <c r="M71" t="s">
        <v>244</v>
      </c>
      <c r="O71" t="s">
        <v>1014</v>
      </c>
      <c r="P71" t="s">
        <v>104</v>
      </c>
      <c r="Q71" t="s">
        <v>104</v>
      </c>
      <c r="R71" t="s">
        <v>105</v>
      </c>
      <c r="S71" t="s">
        <v>104</v>
      </c>
      <c r="T71" t="s">
        <v>104</v>
      </c>
      <c r="U71" t="s">
        <v>104</v>
      </c>
      <c r="V71" t="s">
        <v>104</v>
      </c>
      <c r="W71" t="s">
        <v>104</v>
      </c>
      <c r="X71" t="s">
        <v>104</v>
      </c>
      <c r="Y71" t="s">
        <v>1015</v>
      </c>
      <c r="Z71" t="s">
        <v>147</v>
      </c>
      <c r="AA71" t="s">
        <v>1016</v>
      </c>
      <c r="AB71" t="s">
        <v>101</v>
      </c>
      <c r="AC71" t="s">
        <v>178</v>
      </c>
      <c r="AD71" t="s">
        <v>1017</v>
      </c>
      <c r="AE71" t="s">
        <v>110</v>
      </c>
      <c r="AF71" t="s">
        <v>129</v>
      </c>
      <c r="AG71" t="s">
        <v>110</v>
      </c>
      <c r="AH71" t="s">
        <v>110</v>
      </c>
      <c r="AI71" t="s">
        <v>110</v>
      </c>
      <c r="AL71" t="s">
        <v>427</v>
      </c>
      <c r="AM71" t="s">
        <v>152</v>
      </c>
      <c r="AO71" t="s">
        <v>101</v>
      </c>
      <c r="AP71" t="s">
        <v>1018</v>
      </c>
      <c r="AQ71" t="s">
        <v>101</v>
      </c>
      <c r="AS71" t="s">
        <v>101</v>
      </c>
      <c r="AU71" t="s">
        <v>101</v>
      </c>
      <c r="AW71" t="s">
        <v>110</v>
      </c>
      <c r="AX71" t="s">
        <v>129</v>
      </c>
      <c r="AY71" t="s">
        <v>110</v>
      </c>
      <c r="AZ71" t="s">
        <v>110</v>
      </c>
      <c r="BA71" t="s">
        <v>110</v>
      </c>
      <c r="BB71" t="s">
        <v>110</v>
      </c>
      <c r="BC71" t="s">
        <v>101</v>
      </c>
      <c r="BD71" t="s">
        <v>1019</v>
      </c>
      <c r="BE71" t="s">
        <v>101</v>
      </c>
      <c r="BF71" t="s">
        <v>1020</v>
      </c>
      <c r="BG71" t="s">
        <v>118</v>
      </c>
      <c r="BH71" t="s">
        <v>1021</v>
      </c>
      <c r="BI71" t="s">
        <v>101</v>
      </c>
      <c r="BK71" t="s">
        <v>101</v>
      </c>
      <c r="BL71" t="s">
        <v>1022</v>
      </c>
      <c r="BM71" t="s">
        <v>101</v>
      </c>
      <c r="BN71" t="s">
        <v>1023</v>
      </c>
      <c r="BO71" t="s">
        <v>101</v>
      </c>
      <c r="BP71" t="s">
        <v>1024</v>
      </c>
      <c r="BQ71" t="s">
        <v>101</v>
      </c>
      <c r="BR71" t="s">
        <v>1025</v>
      </c>
      <c r="BS71" t="s">
        <v>101</v>
      </c>
      <c r="BT71" t="s">
        <v>1026</v>
      </c>
      <c r="BU71" t="s">
        <v>101</v>
      </c>
      <c r="BV71" t="s">
        <v>1027</v>
      </c>
      <c r="BW71" t="s">
        <v>101</v>
      </c>
      <c r="BX71" t="s">
        <v>1028</v>
      </c>
      <c r="BY71" t="s">
        <v>101</v>
      </c>
      <c r="BZ71" t="s">
        <v>1020</v>
      </c>
      <c r="CA71" t="s">
        <v>1029</v>
      </c>
      <c r="CB71" t="s">
        <v>357</v>
      </c>
      <c r="CC71" s="3">
        <v>5</v>
      </c>
      <c r="CD71" t="s">
        <v>101</v>
      </c>
      <c r="CF71" t="s">
        <v>101</v>
      </c>
      <c r="CH71" t="s">
        <v>109</v>
      </c>
      <c r="CI71" t="s">
        <v>345</v>
      </c>
      <c r="CJ71" t="s">
        <v>109</v>
      </c>
      <c r="CK71" t="s">
        <v>109</v>
      </c>
      <c r="CL71" t="s">
        <v>345</v>
      </c>
      <c r="CM71" t="s">
        <v>101</v>
      </c>
      <c r="CN71" t="s">
        <v>1030</v>
      </c>
      <c r="CO71" t="s">
        <v>1031</v>
      </c>
      <c r="CP71" t="s">
        <v>101</v>
      </c>
      <c r="CQ71" t="s">
        <v>1032</v>
      </c>
      <c r="CR71" t="s">
        <v>101</v>
      </c>
      <c r="CT71" t="s">
        <v>117</v>
      </c>
      <c r="CV71" t="s">
        <v>109</v>
      </c>
      <c r="CW71" t="s">
        <v>109</v>
      </c>
      <c r="CX71" t="s">
        <v>109</v>
      </c>
      <c r="CY71" t="s">
        <v>109</v>
      </c>
      <c r="CZ71" t="s">
        <v>109</v>
      </c>
      <c r="DC71" t="s">
        <v>101</v>
      </c>
      <c r="DD71" t="s">
        <v>1033</v>
      </c>
      <c r="DE71" t="s">
        <v>109</v>
      </c>
      <c r="DJ71" t="s">
        <v>109</v>
      </c>
      <c r="DK71" t="s">
        <v>109</v>
      </c>
      <c r="DL71" t="s">
        <v>109</v>
      </c>
      <c r="DO71" t="s">
        <v>118</v>
      </c>
      <c r="DR71" t="s">
        <v>109</v>
      </c>
    </row>
    <row r="72" spans="1:122" x14ac:dyDescent="0.25">
      <c r="A72" t="s">
        <v>97</v>
      </c>
      <c r="B72" t="s">
        <v>98</v>
      </c>
      <c r="I72" t="s">
        <v>923</v>
      </c>
      <c r="J72" t="s">
        <v>119</v>
      </c>
      <c r="L72" t="s">
        <v>101</v>
      </c>
      <c r="M72" t="s">
        <v>244</v>
      </c>
      <c r="O72" t="s">
        <v>1034</v>
      </c>
      <c r="P72" t="s">
        <v>105</v>
      </c>
      <c r="Q72" t="s">
        <v>104</v>
      </c>
      <c r="R72" t="s">
        <v>104</v>
      </c>
      <c r="S72" t="s">
        <v>105</v>
      </c>
      <c r="T72" t="s">
        <v>105</v>
      </c>
      <c r="U72" t="s">
        <v>105</v>
      </c>
      <c r="V72" t="s">
        <v>105</v>
      </c>
      <c r="W72" t="s">
        <v>105</v>
      </c>
      <c r="X72" t="s">
        <v>104</v>
      </c>
      <c r="Z72" t="s">
        <v>106</v>
      </c>
      <c r="AA72" t="s">
        <v>1035</v>
      </c>
      <c r="AB72" t="s">
        <v>101</v>
      </c>
      <c r="AC72" t="s">
        <v>334</v>
      </c>
      <c r="AD72" t="s">
        <v>1036</v>
      </c>
      <c r="AE72" t="s">
        <v>129</v>
      </c>
      <c r="AF72" t="s">
        <v>109</v>
      </c>
      <c r="AG72" t="s">
        <v>110</v>
      </c>
      <c r="AH72" t="s">
        <v>110</v>
      </c>
      <c r="AI72" t="s">
        <v>110</v>
      </c>
      <c r="AJ72" t="s">
        <v>130</v>
      </c>
      <c r="AL72" t="s">
        <v>101</v>
      </c>
      <c r="AM72" t="s">
        <v>152</v>
      </c>
      <c r="AO72" t="s">
        <v>101</v>
      </c>
      <c r="AQ72" t="s">
        <v>101</v>
      </c>
      <c r="AS72" t="s">
        <v>118</v>
      </c>
      <c r="AU72" t="s">
        <v>101</v>
      </c>
      <c r="AW72" t="s">
        <v>110</v>
      </c>
      <c r="AX72" t="s">
        <v>109</v>
      </c>
      <c r="AY72" t="s">
        <v>110</v>
      </c>
      <c r="AZ72" t="s">
        <v>110</v>
      </c>
      <c r="BA72" t="s">
        <v>110</v>
      </c>
      <c r="BB72" t="s">
        <v>129</v>
      </c>
      <c r="BC72" t="s">
        <v>101</v>
      </c>
      <c r="BE72" t="s">
        <v>101</v>
      </c>
      <c r="BG72" t="s">
        <v>101</v>
      </c>
      <c r="BI72" t="s">
        <v>101</v>
      </c>
      <c r="BK72" t="s">
        <v>101</v>
      </c>
      <c r="BL72" t="s">
        <v>1037</v>
      </c>
      <c r="BM72" t="s">
        <v>101</v>
      </c>
      <c r="BO72" t="s">
        <v>101</v>
      </c>
      <c r="BQ72" t="s">
        <v>101</v>
      </c>
      <c r="BS72" t="s">
        <v>101</v>
      </c>
      <c r="BU72" t="s">
        <v>101</v>
      </c>
      <c r="BV72" t="s">
        <v>1038</v>
      </c>
      <c r="BW72" t="s">
        <v>101</v>
      </c>
      <c r="BY72" t="s">
        <v>101</v>
      </c>
      <c r="CA72" t="s">
        <v>737</v>
      </c>
      <c r="CB72" t="s">
        <v>357</v>
      </c>
      <c r="CC72" s="3">
        <v>5</v>
      </c>
      <c r="CD72" t="s">
        <v>134</v>
      </c>
      <c r="CF72" t="s">
        <v>134</v>
      </c>
      <c r="CH72" t="s">
        <v>345</v>
      </c>
      <c r="CI72" t="s">
        <v>109</v>
      </c>
      <c r="CJ72" t="s">
        <v>109</v>
      </c>
      <c r="CK72" t="s">
        <v>109</v>
      </c>
      <c r="CL72" t="s">
        <v>109</v>
      </c>
      <c r="CM72" t="s">
        <v>101</v>
      </c>
      <c r="CP72" t="s">
        <v>101</v>
      </c>
      <c r="CR72" t="s">
        <v>101</v>
      </c>
      <c r="CT72" t="s">
        <v>117</v>
      </c>
      <c r="CV72" t="s">
        <v>109</v>
      </c>
      <c r="CW72" t="s">
        <v>109</v>
      </c>
      <c r="CX72" t="s">
        <v>109</v>
      </c>
      <c r="CY72" t="s">
        <v>109</v>
      </c>
      <c r="CZ72" t="s">
        <v>129</v>
      </c>
      <c r="DC72" t="s">
        <v>101</v>
      </c>
      <c r="DD72" t="s">
        <v>1039</v>
      </c>
      <c r="DE72" t="s">
        <v>129</v>
      </c>
      <c r="DF72" t="s">
        <v>109</v>
      </c>
      <c r="DG72" t="s">
        <v>110</v>
      </c>
      <c r="DH72" t="s">
        <v>141</v>
      </c>
      <c r="DJ72" t="s">
        <v>109</v>
      </c>
      <c r="DK72" t="s">
        <v>109</v>
      </c>
      <c r="DL72" t="s">
        <v>109</v>
      </c>
      <c r="DM72" t="s">
        <v>130</v>
      </c>
      <c r="DO72" t="s">
        <v>101</v>
      </c>
      <c r="DR72" t="s">
        <v>110</v>
      </c>
    </row>
    <row r="73" spans="1:122" x14ac:dyDescent="0.25">
      <c r="A73" t="s">
        <v>97</v>
      </c>
      <c r="B73" t="s">
        <v>98</v>
      </c>
      <c r="I73" t="s">
        <v>923</v>
      </c>
      <c r="J73" t="s">
        <v>100</v>
      </c>
      <c r="L73" t="s">
        <v>101</v>
      </c>
      <c r="M73" t="s">
        <v>102</v>
      </c>
      <c r="O73" t="s">
        <v>1040</v>
      </c>
      <c r="P73" t="s">
        <v>104</v>
      </c>
      <c r="Q73" t="s">
        <v>104</v>
      </c>
      <c r="R73" t="s">
        <v>104</v>
      </c>
      <c r="S73" t="s">
        <v>104</v>
      </c>
      <c r="T73" t="s">
        <v>104</v>
      </c>
      <c r="U73" t="s">
        <v>104</v>
      </c>
      <c r="V73" t="s">
        <v>104</v>
      </c>
      <c r="W73" t="s">
        <v>104</v>
      </c>
      <c r="X73" t="s">
        <v>104</v>
      </c>
      <c r="Y73" t="s">
        <v>1041</v>
      </c>
      <c r="Z73" t="s">
        <v>147</v>
      </c>
      <c r="AA73" t="s">
        <v>1042</v>
      </c>
      <c r="AB73" t="s">
        <v>101</v>
      </c>
      <c r="AC73" t="s">
        <v>149</v>
      </c>
      <c r="AD73" t="s">
        <v>1043</v>
      </c>
      <c r="AE73" t="s">
        <v>110</v>
      </c>
      <c r="AF73" t="s">
        <v>110</v>
      </c>
      <c r="AG73" t="s">
        <v>110</v>
      </c>
      <c r="AH73" t="s">
        <v>129</v>
      </c>
      <c r="AI73" t="s">
        <v>110</v>
      </c>
      <c r="AJ73" t="s">
        <v>129</v>
      </c>
      <c r="AK73" t="s">
        <v>1044</v>
      </c>
      <c r="AL73" t="s">
        <v>101</v>
      </c>
      <c r="AM73" t="s">
        <v>152</v>
      </c>
      <c r="AN73" t="s">
        <v>1045</v>
      </c>
      <c r="AO73" t="s">
        <v>112</v>
      </c>
      <c r="AP73" t="s">
        <v>1046</v>
      </c>
      <c r="AQ73" t="s">
        <v>118</v>
      </c>
      <c r="AR73" t="s">
        <v>1047</v>
      </c>
      <c r="AS73" t="s">
        <v>101</v>
      </c>
      <c r="AT73" t="s">
        <v>1048</v>
      </c>
      <c r="AU73" t="s">
        <v>101</v>
      </c>
      <c r="AV73" t="s">
        <v>1049</v>
      </c>
      <c r="AW73" t="s">
        <v>110</v>
      </c>
      <c r="AX73" t="s">
        <v>109</v>
      </c>
      <c r="AY73" t="s">
        <v>109</v>
      </c>
      <c r="AZ73" t="s">
        <v>109</v>
      </c>
      <c r="BA73" t="s">
        <v>109</v>
      </c>
      <c r="BB73" t="s">
        <v>109</v>
      </c>
      <c r="BC73" t="s">
        <v>101</v>
      </c>
      <c r="BD73" t="s">
        <v>1050</v>
      </c>
      <c r="BE73" t="s">
        <v>101</v>
      </c>
      <c r="BF73" t="s">
        <v>1051</v>
      </c>
      <c r="BG73" t="s">
        <v>112</v>
      </c>
      <c r="BH73" t="s">
        <v>1052</v>
      </c>
      <c r="BI73" t="s">
        <v>101</v>
      </c>
      <c r="BK73" t="s">
        <v>112</v>
      </c>
      <c r="BL73" t="s">
        <v>1053</v>
      </c>
      <c r="BM73" t="s">
        <v>101</v>
      </c>
      <c r="BO73" t="s">
        <v>101</v>
      </c>
      <c r="BP73" t="s">
        <v>1054</v>
      </c>
      <c r="BQ73" t="s">
        <v>118</v>
      </c>
      <c r="BR73" t="s">
        <v>1055</v>
      </c>
      <c r="BS73" t="s">
        <v>101</v>
      </c>
      <c r="BU73" t="s">
        <v>101</v>
      </c>
      <c r="BV73" t="s">
        <v>1056</v>
      </c>
      <c r="BW73" t="s">
        <v>101</v>
      </c>
      <c r="BX73" t="s">
        <v>1057</v>
      </c>
      <c r="BY73" t="s">
        <v>101</v>
      </c>
      <c r="BZ73" t="s">
        <v>1058</v>
      </c>
      <c r="CA73" t="s">
        <v>1059</v>
      </c>
      <c r="CB73" t="s">
        <v>268</v>
      </c>
      <c r="CC73" s="3">
        <v>1</v>
      </c>
      <c r="CH73" t="s">
        <v>345</v>
      </c>
      <c r="CI73" t="s">
        <v>109</v>
      </c>
      <c r="CJ73" t="s">
        <v>109</v>
      </c>
      <c r="CK73" t="s">
        <v>109</v>
      </c>
      <c r="CL73" t="s">
        <v>110</v>
      </c>
      <c r="CM73" t="s">
        <v>101</v>
      </c>
      <c r="CN73" t="s">
        <v>1060</v>
      </c>
      <c r="CO73" t="s">
        <v>1061</v>
      </c>
      <c r="CP73" t="s">
        <v>101</v>
      </c>
      <c r="CQ73" t="s">
        <v>1062</v>
      </c>
      <c r="CR73" t="s">
        <v>101</v>
      </c>
      <c r="CS73" t="s">
        <v>1063</v>
      </c>
      <c r="CT73" t="s">
        <v>117</v>
      </c>
      <c r="CV73" t="s">
        <v>109</v>
      </c>
      <c r="CW73" t="s">
        <v>109</v>
      </c>
      <c r="CX73" t="s">
        <v>109</v>
      </c>
      <c r="CY73" t="s">
        <v>109</v>
      </c>
      <c r="CZ73" t="s">
        <v>109</v>
      </c>
      <c r="DA73" t="s">
        <v>109</v>
      </c>
      <c r="DB73" t="s">
        <v>1064</v>
      </c>
      <c r="DC73" t="s">
        <v>101</v>
      </c>
      <c r="DD73" t="s">
        <v>1065</v>
      </c>
      <c r="DE73" t="s">
        <v>110</v>
      </c>
      <c r="DF73" t="s">
        <v>110</v>
      </c>
      <c r="DG73" t="s">
        <v>109</v>
      </c>
      <c r="DH73" t="s">
        <v>141</v>
      </c>
      <c r="DJ73" t="s">
        <v>109</v>
      </c>
      <c r="DK73" t="s">
        <v>129</v>
      </c>
      <c r="DL73" t="s">
        <v>109</v>
      </c>
      <c r="DM73" t="s">
        <v>130</v>
      </c>
      <c r="DO73" t="s">
        <v>101</v>
      </c>
      <c r="DQ73" t="s">
        <v>1066</v>
      </c>
      <c r="DR73" t="s">
        <v>109</v>
      </c>
    </row>
    <row r="74" spans="1:122" x14ac:dyDescent="0.25">
      <c r="A74" t="s">
        <v>173</v>
      </c>
      <c r="B74" t="s">
        <v>98</v>
      </c>
      <c r="I74" t="s">
        <v>923</v>
      </c>
      <c r="J74" t="s">
        <v>119</v>
      </c>
      <c r="L74" t="s">
        <v>101</v>
      </c>
      <c r="M74" t="s">
        <v>244</v>
      </c>
      <c r="O74" t="s">
        <v>121</v>
      </c>
      <c r="P74" t="s">
        <v>104</v>
      </c>
      <c r="Q74" t="s">
        <v>104</v>
      </c>
      <c r="R74" t="s">
        <v>104</v>
      </c>
      <c r="S74" t="s">
        <v>104</v>
      </c>
      <c r="T74" t="s">
        <v>104</v>
      </c>
      <c r="U74" t="s">
        <v>221</v>
      </c>
      <c r="V74" t="s">
        <v>104</v>
      </c>
      <c r="W74" t="s">
        <v>104</v>
      </c>
      <c r="X74" t="s">
        <v>104</v>
      </c>
      <c r="Z74" t="s">
        <v>816</v>
      </c>
      <c r="AB74" t="s">
        <v>101</v>
      </c>
      <c r="AC74" t="s">
        <v>178</v>
      </c>
      <c r="AD74" t="s">
        <v>1067</v>
      </c>
      <c r="AE74" t="s">
        <v>109</v>
      </c>
      <c r="AF74" t="s">
        <v>109</v>
      </c>
      <c r="AG74" t="s">
        <v>110</v>
      </c>
      <c r="AH74" t="s">
        <v>110</v>
      </c>
      <c r="AI74" t="s">
        <v>110</v>
      </c>
      <c r="AJ74" t="s">
        <v>129</v>
      </c>
      <c r="AK74" t="s">
        <v>1068</v>
      </c>
      <c r="AL74" t="s">
        <v>353</v>
      </c>
      <c r="AM74" t="s">
        <v>111</v>
      </c>
      <c r="AN74" t="s">
        <v>1069</v>
      </c>
      <c r="AO74" t="s">
        <v>134</v>
      </c>
      <c r="AQ74" t="s">
        <v>134</v>
      </c>
      <c r="AS74" t="s">
        <v>134</v>
      </c>
      <c r="AU74" t="s">
        <v>134</v>
      </c>
      <c r="BG74" t="s">
        <v>112</v>
      </c>
      <c r="BH74" t="s">
        <v>1070</v>
      </c>
      <c r="BI74" t="s">
        <v>101</v>
      </c>
      <c r="BJ74" t="s">
        <v>1071</v>
      </c>
      <c r="BK74" t="s">
        <v>101</v>
      </c>
      <c r="BL74" t="s">
        <v>1072</v>
      </c>
      <c r="BM74" t="s">
        <v>101</v>
      </c>
      <c r="BN74" t="s">
        <v>1073</v>
      </c>
      <c r="BO74" t="s">
        <v>101</v>
      </c>
      <c r="BQ74" t="s">
        <v>118</v>
      </c>
      <c r="BR74" t="s">
        <v>1074</v>
      </c>
      <c r="BS74" t="s">
        <v>101</v>
      </c>
      <c r="BT74" t="s">
        <v>1075</v>
      </c>
      <c r="BU74" t="s">
        <v>112</v>
      </c>
      <c r="BV74" t="s">
        <v>1076</v>
      </c>
      <c r="BW74" t="s">
        <v>112</v>
      </c>
      <c r="BX74" t="s">
        <v>1077</v>
      </c>
      <c r="BY74" t="s">
        <v>101</v>
      </c>
      <c r="BZ74" t="s">
        <v>1078</v>
      </c>
      <c r="CA74" t="s">
        <v>1079</v>
      </c>
      <c r="CB74" t="s">
        <v>268</v>
      </c>
      <c r="CC74" s="3">
        <v>1</v>
      </c>
      <c r="CH74" t="s">
        <v>109</v>
      </c>
      <c r="CI74" t="s">
        <v>109</v>
      </c>
      <c r="CJ74" t="s">
        <v>109</v>
      </c>
      <c r="CK74" t="s">
        <v>110</v>
      </c>
      <c r="CL74" t="s">
        <v>141</v>
      </c>
      <c r="CM74" t="s">
        <v>101</v>
      </c>
      <c r="CP74" t="s">
        <v>101</v>
      </c>
      <c r="CR74" t="s">
        <v>101</v>
      </c>
      <c r="CT74" t="s">
        <v>117</v>
      </c>
      <c r="CV74" t="s">
        <v>109</v>
      </c>
      <c r="CW74" t="s">
        <v>109</v>
      </c>
      <c r="CX74" t="s">
        <v>109</v>
      </c>
      <c r="CY74" t="s">
        <v>109</v>
      </c>
      <c r="CZ74" t="s">
        <v>109</v>
      </c>
      <c r="DA74" t="s">
        <v>109</v>
      </c>
      <c r="DB74" t="s">
        <v>1080</v>
      </c>
      <c r="DC74" t="s">
        <v>101</v>
      </c>
      <c r="DD74" t="s">
        <v>1081</v>
      </c>
      <c r="DE74" t="s">
        <v>110</v>
      </c>
      <c r="DF74" t="s">
        <v>109</v>
      </c>
      <c r="DG74" t="s">
        <v>109</v>
      </c>
      <c r="DH74" t="s">
        <v>109</v>
      </c>
      <c r="DI74" t="s">
        <v>1082</v>
      </c>
      <c r="DJ74" t="s">
        <v>109</v>
      </c>
      <c r="DK74" t="s">
        <v>109</v>
      </c>
      <c r="DL74" t="s">
        <v>129</v>
      </c>
      <c r="DM74" t="s">
        <v>109</v>
      </c>
      <c r="DN74" t="s">
        <v>1083</v>
      </c>
      <c r="DO74" t="s">
        <v>101</v>
      </c>
      <c r="DP74" t="s">
        <v>1084</v>
      </c>
      <c r="DQ74" t="s">
        <v>1085</v>
      </c>
      <c r="DR74" t="s">
        <v>109</v>
      </c>
    </row>
    <row r="75" spans="1:122" x14ac:dyDescent="0.25">
      <c r="A75" t="s">
        <v>173</v>
      </c>
      <c r="B75" t="s">
        <v>98</v>
      </c>
      <c r="I75" t="s">
        <v>923</v>
      </c>
      <c r="J75" t="s">
        <v>100</v>
      </c>
      <c r="L75" t="s">
        <v>101</v>
      </c>
      <c r="M75" t="s">
        <v>102</v>
      </c>
      <c r="O75" t="s">
        <v>1086</v>
      </c>
      <c r="P75" t="s">
        <v>104</v>
      </c>
      <c r="Q75" t="s">
        <v>104</v>
      </c>
      <c r="R75" t="s">
        <v>104</v>
      </c>
      <c r="S75" t="s">
        <v>104</v>
      </c>
      <c r="T75" t="s">
        <v>104</v>
      </c>
      <c r="U75" t="s">
        <v>105</v>
      </c>
      <c r="V75" t="s">
        <v>104</v>
      </c>
      <c r="W75" t="s">
        <v>104</v>
      </c>
      <c r="X75" t="s">
        <v>104</v>
      </c>
      <c r="Y75" t="s">
        <v>1087</v>
      </c>
      <c r="Z75" t="s">
        <v>147</v>
      </c>
      <c r="AB75" t="s">
        <v>101</v>
      </c>
      <c r="AC75" t="s">
        <v>334</v>
      </c>
      <c r="AD75" t="s">
        <v>1088</v>
      </c>
      <c r="AE75" t="s">
        <v>129</v>
      </c>
      <c r="AF75" t="s">
        <v>109</v>
      </c>
      <c r="AG75" t="s">
        <v>110</v>
      </c>
      <c r="AH75" t="s">
        <v>110</v>
      </c>
      <c r="AI75" t="s">
        <v>110</v>
      </c>
      <c r="AJ75" t="s">
        <v>110</v>
      </c>
      <c r="AL75" t="s">
        <v>101</v>
      </c>
      <c r="AM75" t="s">
        <v>152</v>
      </c>
      <c r="AO75" t="s">
        <v>101</v>
      </c>
      <c r="AQ75" t="s">
        <v>101</v>
      </c>
      <c r="AS75" t="s">
        <v>101</v>
      </c>
      <c r="AU75" t="s">
        <v>101</v>
      </c>
      <c r="AW75" t="s">
        <v>109</v>
      </c>
      <c r="AX75" t="s">
        <v>109</v>
      </c>
      <c r="AY75" t="s">
        <v>109</v>
      </c>
      <c r="AZ75" t="s">
        <v>110</v>
      </c>
      <c r="BA75" t="s">
        <v>110</v>
      </c>
      <c r="BB75" t="s">
        <v>110</v>
      </c>
      <c r="BC75" t="s">
        <v>101</v>
      </c>
      <c r="BE75" t="s">
        <v>101</v>
      </c>
      <c r="BG75" t="s">
        <v>101</v>
      </c>
      <c r="BI75" t="s">
        <v>101</v>
      </c>
      <c r="BK75" t="s">
        <v>101</v>
      </c>
      <c r="BM75" t="s">
        <v>101</v>
      </c>
      <c r="BO75" t="s">
        <v>101</v>
      </c>
      <c r="BQ75" t="s">
        <v>101</v>
      </c>
      <c r="BS75" t="s">
        <v>101</v>
      </c>
      <c r="BU75" t="s">
        <v>101</v>
      </c>
      <c r="BW75" t="s">
        <v>101</v>
      </c>
      <c r="BY75" t="s">
        <v>101</v>
      </c>
      <c r="CA75" t="s">
        <v>709</v>
      </c>
      <c r="CB75" t="s">
        <v>114</v>
      </c>
      <c r="CC75" s="3">
        <v>3</v>
      </c>
      <c r="CH75" t="s">
        <v>109</v>
      </c>
      <c r="CI75" t="s">
        <v>109</v>
      </c>
      <c r="CJ75" t="s">
        <v>109</v>
      </c>
      <c r="CK75" t="s">
        <v>345</v>
      </c>
      <c r="CL75" t="s">
        <v>110</v>
      </c>
      <c r="CM75" t="s">
        <v>134</v>
      </c>
      <c r="CP75" t="s">
        <v>101</v>
      </c>
      <c r="CR75" t="s">
        <v>101</v>
      </c>
      <c r="CT75" t="s">
        <v>117</v>
      </c>
      <c r="DC75" t="s">
        <v>101</v>
      </c>
      <c r="DE75" t="s">
        <v>110</v>
      </c>
      <c r="DF75" t="s">
        <v>109</v>
      </c>
      <c r="DG75" t="s">
        <v>110</v>
      </c>
      <c r="DJ75" t="s">
        <v>109</v>
      </c>
      <c r="DK75" t="s">
        <v>109</v>
      </c>
      <c r="DL75" t="s">
        <v>109</v>
      </c>
      <c r="DO75" t="s">
        <v>134</v>
      </c>
      <c r="DR75" t="s">
        <v>110</v>
      </c>
    </row>
    <row r="76" spans="1:122" x14ac:dyDescent="0.25">
      <c r="A76" t="s">
        <v>97</v>
      </c>
      <c r="B76" t="s">
        <v>98</v>
      </c>
      <c r="I76" t="s">
        <v>923</v>
      </c>
      <c r="J76" t="s">
        <v>100</v>
      </c>
      <c r="L76" t="s">
        <v>101</v>
      </c>
      <c r="M76" t="s">
        <v>244</v>
      </c>
      <c r="O76" t="s">
        <v>1089</v>
      </c>
      <c r="P76" t="s">
        <v>104</v>
      </c>
      <c r="Q76" t="s">
        <v>104</v>
      </c>
      <c r="R76" t="s">
        <v>104</v>
      </c>
      <c r="S76" t="s">
        <v>105</v>
      </c>
      <c r="T76" t="s">
        <v>105</v>
      </c>
      <c r="U76" t="s">
        <v>105</v>
      </c>
      <c r="V76" t="s">
        <v>104</v>
      </c>
      <c r="W76" t="s">
        <v>105</v>
      </c>
      <c r="X76" t="s">
        <v>104</v>
      </c>
      <c r="Z76" t="s">
        <v>106</v>
      </c>
      <c r="AB76" t="s">
        <v>101</v>
      </c>
      <c r="AC76" t="s">
        <v>178</v>
      </c>
      <c r="AD76" t="s">
        <v>1036</v>
      </c>
      <c r="AE76" t="s">
        <v>129</v>
      </c>
      <c r="AF76" t="s">
        <v>109</v>
      </c>
      <c r="AG76" t="s">
        <v>110</v>
      </c>
      <c r="AH76" t="s">
        <v>110</v>
      </c>
      <c r="AI76" t="s">
        <v>110</v>
      </c>
      <c r="AJ76" t="s">
        <v>130</v>
      </c>
      <c r="AL76" t="s">
        <v>427</v>
      </c>
      <c r="AM76" t="s">
        <v>152</v>
      </c>
      <c r="AO76" t="s">
        <v>118</v>
      </c>
      <c r="AQ76" t="s">
        <v>112</v>
      </c>
      <c r="AS76" t="s">
        <v>101</v>
      </c>
      <c r="AU76" t="s">
        <v>101</v>
      </c>
      <c r="AW76" t="s">
        <v>109</v>
      </c>
      <c r="AX76" t="s">
        <v>109</v>
      </c>
      <c r="AY76" t="s">
        <v>109</v>
      </c>
      <c r="AZ76" t="s">
        <v>129</v>
      </c>
      <c r="BA76" t="s">
        <v>110</v>
      </c>
      <c r="BB76" t="s">
        <v>129</v>
      </c>
      <c r="BC76" t="s">
        <v>101</v>
      </c>
      <c r="BE76" t="s">
        <v>112</v>
      </c>
      <c r="BG76" t="s">
        <v>101</v>
      </c>
      <c r="BI76" t="s">
        <v>101</v>
      </c>
      <c r="BK76" t="s">
        <v>101</v>
      </c>
      <c r="BM76" t="s">
        <v>101</v>
      </c>
      <c r="BO76" t="s">
        <v>101</v>
      </c>
      <c r="BQ76" t="s">
        <v>101</v>
      </c>
      <c r="BS76" t="s">
        <v>101</v>
      </c>
      <c r="BU76" t="s">
        <v>101</v>
      </c>
      <c r="BW76" t="s">
        <v>112</v>
      </c>
      <c r="BY76" t="s">
        <v>101</v>
      </c>
      <c r="CA76" t="s">
        <v>138</v>
      </c>
      <c r="CB76" t="s">
        <v>114</v>
      </c>
      <c r="CC76" s="3">
        <v>3</v>
      </c>
      <c r="CH76" t="s">
        <v>109</v>
      </c>
      <c r="CI76" t="s">
        <v>109</v>
      </c>
      <c r="CJ76" t="s">
        <v>109</v>
      </c>
      <c r="CK76" t="s">
        <v>109</v>
      </c>
      <c r="CL76" t="s">
        <v>110</v>
      </c>
      <c r="CM76" t="s">
        <v>112</v>
      </c>
      <c r="CN76" t="s">
        <v>1090</v>
      </c>
      <c r="CP76" t="s">
        <v>112</v>
      </c>
      <c r="CR76" t="s">
        <v>112</v>
      </c>
      <c r="CT76" t="s">
        <v>117</v>
      </c>
      <c r="CV76" t="s">
        <v>109</v>
      </c>
      <c r="CW76" t="s">
        <v>109</v>
      </c>
      <c r="CX76" t="s">
        <v>129</v>
      </c>
      <c r="CY76" t="s">
        <v>109</v>
      </c>
      <c r="CZ76" t="s">
        <v>109</v>
      </c>
      <c r="DA76" t="s">
        <v>141</v>
      </c>
      <c r="DC76" t="s">
        <v>112</v>
      </c>
      <c r="DJ76" t="s">
        <v>109</v>
      </c>
      <c r="DK76" t="s">
        <v>109</v>
      </c>
      <c r="DL76" t="s">
        <v>109</v>
      </c>
      <c r="DM76" t="s">
        <v>130</v>
      </c>
      <c r="DO76" t="s">
        <v>112</v>
      </c>
      <c r="DR76" t="s">
        <v>110</v>
      </c>
    </row>
    <row r="77" spans="1:122" x14ac:dyDescent="0.25">
      <c r="A77" t="s">
        <v>97</v>
      </c>
      <c r="B77" t="s">
        <v>889</v>
      </c>
      <c r="C77" t="s">
        <v>1091</v>
      </c>
      <c r="E77" t="s">
        <v>1092</v>
      </c>
      <c r="F77" t="s">
        <v>1093</v>
      </c>
      <c r="H77" s="3">
        <v>84697226195</v>
      </c>
      <c r="I77" t="s">
        <v>923</v>
      </c>
      <c r="K77" t="s">
        <v>176</v>
      </c>
      <c r="L77" t="s">
        <v>112</v>
      </c>
      <c r="M77" t="s">
        <v>211</v>
      </c>
      <c r="N77" t="s">
        <v>1094</v>
      </c>
      <c r="P77" t="s">
        <v>104</v>
      </c>
      <c r="Q77" t="s">
        <v>221</v>
      </c>
      <c r="R77" t="s">
        <v>221</v>
      </c>
      <c r="S77" t="s">
        <v>104</v>
      </c>
      <c r="T77" t="s">
        <v>104</v>
      </c>
      <c r="U77" t="s">
        <v>104</v>
      </c>
      <c r="V77" t="s">
        <v>104</v>
      </c>
      <c r="W77" t="s">
        <v>104</v>
      </c>
      <c r="X77" t="s">
        <v>104</v>
      </c>
      <c r="Y77" t="s">
        <v>1095</v>
      </c>
      <c r="Z77" t="s">
        <v>106</v>
      </c>
      <c r="AA77" t="s">
        <v>1096</v>
      </c>
      <c r="AB77" t="s">
        <v>101</v>
      </c>
      <c r="AE77" t="s">
        <v>129</v>
      </c>
      <c r="AF77" t="s">
        <v>129</v>
      </c>
      <c r="AG77" t="s">
        <v>129</v>
      </c>
      <c r="AH77" t="s">
        <v>129</v>
      </c>
      <c r="AI77" t="s">
        <v>129</v>
      </c>
      <c r="AJ77" t="s">
        <v>129</v>
      </c>
      <c r="AK77" t="s">
        <v>1097</v>
      </c>
      <c r="AL77" t="s">
        <v>101</v>
      </c>
      <c r="BI77" t="s">
        <v>101</v>
      </c>
      <c r="BJ77" t="s">
        <v>1098</v>
      </c>
      <c r="BK77" t="s">
        <v>101</v>
      </c>
      <c r="BL77" t="s">
        <v>1099</v>
      </c>
      <c r="BM77" t="s">
        <v>118</v>
      </c>
      <c r="BN77" t="s">
        <v>1100</v>
      </c>
      <c r="BO77" t="s">
        <v>101</v>
      </c>
      <c r="BQ77" t="s">
        <v>112</v>
      </c>
      <c r="BR77" t="s">
        <v>1101</v>
      </c>
      <c r="BS77" t="s">
        <v>101</v>
      </c>
      <c r="BT77" t="s">
        <v>1102</v>
      </c>
      <c r="BU77" t="s">
        <v>101</v>
      </c>
      <c r="BW77" t="s">
        <v>101</v>
      </c>
      <c r="BX77" t="s">
        <v>1103</v>
      </c>
      <c r="BY77" t="s">
        <v>112</v>
      </c>
      <c r="BZ77" t="s">
        <v>1104</v>
      </c>
      <c r="CL77" t="s">
        <v>109</v>
      </c>
      <c r="CM77" t="s">
        <v>101</v>
      </c>
      <c r="CN77" t="s">
        <v>1105</v>
      </c>
      <c r="CO77" t="s">
        <v>1106</v>
      </c>
      <c r="CP77" t="s">
        <v>101</v>
      </c>
      <c r="CQ77" t="s">
        <v>1107</v>
      </c>
      <c r="CR77" t="s">
        <v>101</v>
      </c>
      <c r="CT77" t="s">
        <v>117</v>
      </c>
      <c r="CV77" t="s">
        <v>109</v>
      </c>
      <c r="CW77" t="s">
        <v>109</v>
      </c>
      <c r="CX77" t="s">
        <v>109</v>
      </c>
      <c r="CY77" t="s">
        <v>109</v>
      </c>
      <c r="CZ77" t="s">
        <v>109</v>
      </c>
      <c r="DA77" t="s">
        <v>129</v>
      </c>
      <c r="DB77" t="s">
        <v>1108</v>
      </c>
      <c r="DJ77" t="s">
        <v>109</v>
      </c>
      <c r="DK77" t="s">
        <v>109</v>
      </c>
      <c r="DL77" t="s">
        <v>109</v>
      </c>
      <c r="DM77" t="s">
        <v>109</v>
      </c>
      <c r="DN77" t="s">
        <v>1109</v>
      </c>
      <c r="DO77" t="s">
        <v>101</v>
      </c>
      <c r="DP77" t="s">
        <v>1110</v>
      </c>
      <c r="DQ77" t="s">
        <v>1111</v>
      </c>
      <c r="DR77" t="s">
        <v>109</v>
      </c>
    </row>
    <row r="78" spans="1:122" x14ac:dyDescent="0.25">
      <c r="A78" t="s">
        <v>173</v>
      </c>
      <c r="B78" t="s">
        <v>174</v>
      </c>
      <c r="F78" t="s">
        <v>1112</v>
      </c>
      <c r="H78" s="3">
        <v>142903829084</v>
      </c>
      <c r="I78" t="s">
        <v>923</v>
      </c>
      <c r="K78" t="s">
        <v>176</v>
      </c>
      <c r="L78" t="s">
        <v>101</v>
      </c>
      <c r="M78" t="s">
        <v>244</v>
      </c>
      <c r="O78" t="s">
        <v>245</v>
      </c>
      <c r="P78" t="s">
        <v>104</v>
      </c>
      <c r="Q78" t="s">
        <v>221</v>
      </c>
      <c r="R78" t="s">
        <v>221</v>
      </c>
      <c r="S78" t="s">
        <v>104</v>
      </c>
      <c r="T78" t="s">
        <v>104</v>
      </c>
      <c r="U78" t="s">
        <v>104</v>
      </c>
      <c r="V78" t="s">
        <v>104</v>
      </c>
      <c r="W78" t="s">
        <v>104</v>
      </c>
      <c r="X78" t="s">
        <v>104</v>
      </c>
      <c r="Y78" t="s">
        <v>1113</v>
      </c>
      <c r="Z78" t="s">
        <v>436</v>
      </c>
      <c r="AA78" t="s">
        <v>1114</v>
      </c>
      <c r="AB78" t="s">
        <v>101</v>
      </c>
      <c r="AC78" t="s">
        <v>107</v>
      </c>
      <c r="AD78" t="s">
        <v>1115</v>
      </c>
      <c r="AE78" t="s">
        <v>110</v>
      </c>
      <c r="AF78" t="s">
        <v>110</v>
      </c>
      <c r="AG78" t="s">
        <v>110</v>
      </c>
      <c r="AH78" t="s">
        <v>110</v>
      </c>
      <c r="AI78" t="s">
        <v>110</v>
      </c>
      <c r="AJ78" t="s">
        <v>110</v>
      </c>
      <c r="AK78" t="s">
        <v>1116</v>
      </c>
      <c r="AL78" t="s">
        <v>353</v>
      </c>
      <c r="AM78" t="s">
        <v>134</v>
      </c>
      <c r="AO78" t="s">
        <v>112</v>
      </c>
      <c r="AP78" t="s">
        <v>1117</v>
      </c>
      <c r="AQ78" t="s">
        <v>101</v>
      </c>
      <c r="AR78" t="s">
        <v>1118</v>
      </c>
      <c r="AS78" t="s">
        <v>118</v>
      </c>
      <c r="AT78" t="s">
        <v>1119</v>
      </c>
      <c r="AU78" t="s">
        <v>101</v>
      </c>
      <c r="AV78" t="s">
        <v>1120</v>
      </c>
      <c r="AW78" t="s">
        <v>129</v>
      </c>
      <c r="AX78" t="s">
        <v>129</v>
      </c>
      <c r="AY78" t="s">
        <v>129</v>
      </c>
      <c r="AZ78" t="s">
        <v>129</v>
      </c>
      <c r="BA78" t="s">
        <v>129</v>
      </c>
      <c r="BB78" t="s">
        <v>129</v>
      </c>
      <c r="BC78" t="s">
        <v>112</v>
      </c>
      <c r="BD78" t="s">
        <v>1121</v>
      </c>
      <c r="BE78" t="s">
        <v>112</v>
      </c>
      <c r="BF78" t="s">
        <v>1122</v>
      </c>
      <c r="BG78" t="s">
        <v>118</v>
      </c>
      <c r="BH78" t="s">
        <v>1123</v>
      </c>
      <c r="BI78" t="s">
        <v>101</v>
      </c>
      <c r="BJ78" t="s">
        <v>1124</v>
      </c>
      <c r="BK78" t="s">
        <v>112</v>
      </c>
      <c r="BL78" t="s">
        <v>1125</v>
      </c>
      <c r="BM78" t="s">
        <v>112</v>
      </c>
      <c r="BN78" t="s">
        <v>1126</v>
      </c>
      <c r="BO78" t="s">
        <v>112</v>
      </c>
      <c r="BP78" t="s">
        <v>1127</v>
      </c>
      <c r="BQ78" t="s">
        <v>112</v>
      </c>
      <c r="BR78" t="s">
        <v>1128</v>
      </c>
      <c r="BS78" t="s">
        <v>101</v>
      </c>
      <c r="BT78" t="s">
        <v>1129</v>
      </c>
      <c r="BU78" t="s">
        <v>101</v>
      </c>
      <c r="BV78" t="s">
        <v>1130</v>
      </c>
      <c r="BW78" t="s">
        <v>101</v>
      </c>
      <c r="BX78" t="s">
        <v>1131</v>
      </c>
      <c r="BY78" t="s">
        <v>101</v>
      </c>
      <c r="BZ78" t="s">
        <v>1132</v>
      </c>
      <c r="CA78" t="s">
        <v>138</v>
      </c>
      <c r="CB78" t="s">
        <v>114</v>
      </c>
      <c r="CC78" s="3">
        <v>3</v>
      </c>
      <c r="CH78" t="s">
        <v>109</v>
      </c>
      <c r="CI78" t="s">
        <v>109</v>
      </c>
      <c r="CJ78" t="s">
        <v>109</v>
      </c>
      <c r="CK78" t="s">
        <v>345</v>
      </c>
      <c r="CL78" t="s">
        <v>110</v>
      </c>
      <c r="CM78" t="s">
        <v>101</v>
      </c>
      <c r="CN78" t="s">
        <v>1133</v>
      </c>
      <c r="CO78" t="s">
        <v>1134</v>
      </c>
      <c r="CP78" t="s">
        <v>101</v>
      </c>
      <c r="CQ78" t="s">
        <v>1135</v>
      </c>
      <c r="CR78" t="s">
        <v>101</v>
      </c>
      <c r="CS78" t="s">
        <v>1136</v>
      </c>
      <c r="CT78" t="s">
        <v>117</v>
      </c>
      <c r="CV78" t="s">
        <v>109</v>
      </c>
      <c r="CW78" t="s">
        <v>109</v>
      </c>
      <c r="CX78" t="s">
        <v>109</v>
      </c>
      <c r="CY78" t="s">
        <v>109</v>
      </c>
      <c r="CZ78" t="s">
        <v>109</v>
      </c>
      <c r="DA78" t="s">
        <v>109</v>
      </c>
      <c r="DB78" t="s">
        <v>1137</v>
      </c>
      <c r="DC78" t="s">
        <v>101</v>
      </c>
      <c r="DD78" t="s">
        <v>1138</v>
      </c>
      <c r="DE78" t="s">
        <v>129</v>
      </c>
      <c r="DF78" t="s">
        <v>129</v>
      </c>
      <c r="DG78" t="s">
        <v>129</v>
      </c>
      <c r="DH78" t="s">
        <v>129</v>
      </c>
      <c r="DI78" t="s">
        <v>1139</v>
      </c>
      <c r="DJ78" t="s">
        <v>109</v>
      </c>
      <c r="DK78" t="s">
        <v>109</v>
      </c>
      <c r="DL78" t="s">
        <v>109</v>
      </c>
      <c r="DM78" t="s">
        <v>109</v>
      </c>
      <c r="DN78" t="s">
        <v>1140</v>
      </c>
      <c r="DO78" t="s">
        <v>101</v>
      </c>
      <c r="DP78" t="s">
        <v>1141</v>
      </c>
      <c r="DQ78" t="s">
        <v>1142</v>
      </c>
      <c r="DR78" t="s">
        <v>109</v>
      </c>
    </row>
    <row r="79" spans="1:122" x14ac:dyDescent="0.25">
      <c r="A79" t="s">
        <v>97</v>
      </c>
      <c r="B79" t="s">
        <v>386</v>
      </c>
      <c r="F79" t="s">
        <v>1143</v>
      </c>
      <c r="G79" t="s">
        <v>477</v>
      </c>
      <c r="H79" t="s">
        <v>1144</v>
      </c>
      <c r="I79" t="s">
        <v>923</v>
      </c>
      <c r="K79" t="s">
        <v>176</v>
      </c>
      <c r="AU79" t="s">
        <v>112</v>
      </c>
      <c r="AV79" t="s">
        <v>1145</v>
      </c>
      <c r="BG79" t="s">
        <v>112</v>
      </c>
      <c r="BH79" t="s">
        <v>1146</v>
      </c>
      <c r="BI79" t="s">
        <v>101</v>
      </c>
      <c r="BJ79" t="s">
        <v>1147</v>
      </c>
      <c r="BK79" t="s">
        <v>101</v>
      </c>
      <c r="BL79" t="s">
        <v>1148</v>
      </c>
      <c r="BM79" t="s">
        <v>134</v>
      </c>
      <c r="BS79" t="s">
        <v>101</v>
      </c>
      <c r="BY79" t="s">
        <v>112</v>
      </c>
      <c r="BZ79" t="s">
        <v>1149</v>
      </c>
      <c r="CM79" t="s">
        <v>101</v>
      </c>
      <c r="CP79" t="s">
        <v>101</v>
      </c>
      <c r="CR79" t="s">
        <v>101</v>
      </c>
      <c r="CT79" t="s">
        <v>238</v>
      </c>
    </row>
    <row r="80" spans="1:122" x14ac:dyDescent="0.25">
      <c r="A80" t="s">
        <v>173</v>
      </c>
      <c r="B80" t="s">
        <v>174</v>
      </c>
      <c r="F80" t="s">
        <v>1150</v>
      </c>
      <c r="H80" s="3">
        <v>544892227334</v>
      </c>
      <c r="I80" t="s">
        <v>923</v>
      </c>
      <c r="K80" t="s">
        <v>176</v>
      </c>
      <c r="BY80" t="s">
        <v>101</v>
      </c>
      <c r="BZ80" t="s">
        <v>1151</v>
      </c>
      <c r="CA80" t="s">
        <v>268</v>
      </c>
      <c r="CB80" s="3">
        <v>1</v>
      </c>
      <c r="CH80" t="s">
        <v>109</v>
      </c>
      <c r="CI80" t="s">
        <v>109</v>
      </c>
      <c r="CJ80" t="s">
        <v>109</v>
      </c>
      <c r="CK80" t="s">
        <v>109</v>
      </c>
      <c r="CR80" t="s">
        <v>101</v>
      </c>
      <c r="CT80" t="s">
        <v>117</v>
      </c>
      <c r="CV80" t="s">
        <v>109</v>
      </c>
      <c r="CW80" t="s">
        <v>109</v>
      </c>
      <c r="CX80" t="s">
        <v>109</v>
      </c>
      <c r="CY80" t="s">
        <v>109</v>
      </c>
      <c r="CZ80" t="s">
        <v>109</v>
      </c>
      <c r="DC80" t="s">
        <v>101</v>
      </c>
      <c r="DD80" t="s">
        <v>1152</v>
      </c>
      <c r="DF80" t="s">
        <v>109</v>
      </c>
      <c r="DH80" t="s">
        <v>109</v>
      </c>
      <c r="DI80" t="s">
        <v>1153</v>
      </c>
      <c r="DO80" t="s">
        <v>118</v>
      </c>
      <c r="DP80" t="s">
        <v>268</v>
      </c>
      <c r="DQ80" s="3">
        <v>1</v>
      </c>
      <c r="DR80" t="s">
        <v>109</v>
      </c>
    </row>
    <row r="81" spans="1:122" x14ac:dyDescent="0.25">
      <c r="A81" t="s">
        <v>173</v>
      </c>
      <c r="B81" t="s">
        <v>98</v>
      </c>
      <c r="I81" t="s">
        <v>1154</v>
      </c>
      <c r="J81" t="s">
        <v>100</v>
      </c>
      <c r="L81" t="s">
        <v>101</v>
      </c>
      <c r="M81" t="s">
        <v>220</v>
      </c>
      <c r="O81" t="s">
        <v>1089</v>
      </c>
      <c r="P81" t="s">
        <v>104</v>
      </c>
      <c r="Q81" t="s">
        <v>221</v>
      </c>
      <c r="R81" t="s">
        <v>105</v>
      </c>
      <c r="S81" t="s">
        <v>104</v>
      </c>
      <c r="T81" t="s">
        <v>104</v>
      </c>
      <c r="U81" t="s">
        <v>104</v>
      </c>
      <c r="V81" t="s">
        <v>104</v>
      </c>
      <c r="W81" t="s">
        <v>104</v>
      </c>
      <c r="X81" t="s">
        <v>104</v>
      </c>
      <c r="Z81" t="s">
        <v>147</v>
      </c>
      <c r="AB81" t="s">
        <v>101</v>
      </c>
      <c r="AC81" t="s">
        <v>334</v>
      </c>
      <c r="AD81" t="s">
        <v>108</v>
      </c>
      <c r="AE81" t="s">
        <v>129</v>
      </c>
      <c r="AF81" t="s">
        <v>129</v>
      </c>
      <c r="AG81" t="s">
        <v>110</v>
      </c>
      <c r="AH81" t="s">
        <v>110</v>
      </c>
      <c r="AI81" t="s">
        <v>110</v>
      </c>
      <c r="AJ81" t="s">
        <v>130</v>
      </c>
      <c r="AL81" t="s">
        <v>101</v>
      </c>
      <c r="AM81" t="s">
        <v>152</v>
      </c>
      <c r="AO81" t="s">
        <v>112</v>
      </c>
      <c r="AQ81" t="s">
        <v>101</v>
      </c>
      <c r="AS81" t="s">
        <v>101</v>
      </c>
      <c r="AU81" t="s">
        <v>101</v>
      </c>
      <c r="AW81" t="s">
        <v>109</v>
      </c>
      <c r="AX81" t="s">
        <v>109</v>
      </c>
      <c r="AY81" t="s">
        <v>129</v>
      </c>
      <c r="AZ81" t="s">
        <v>110</v>
      </c>
      <c r="BA81" t="s">
        <v>110</v>
      </c>
      <c r="BB81" t="s">
        <v>110</v>
      </c>
      <c r="BC81" t="s">
        <v>112</v>
      </c>
      <c r="BE81" t="s">
        <v>101</v>
      </c>
      <c r="BG81" t="s">
        <v>101</v>
      </c>
      <c r="BI81" t="s">
        <v>101</v>
      </c>
      <c r="BK81" t="s">
        <v>101</v>
      </c>
      <c r="BM81" t="s">
        <v>101</v>
      </c>
      <c r="BO81" t="s">
        <v>112</v>
      </c>
      <c r="BQ81" t="s">
        <v>101</v>
      </c>
      <c r="BS81" t="s">
        <v>101</v>
      </c>
      <c r="BU81" t="s">
        <v>101</v>
      </c>
      <c r="BW81" t="s">
        <v>101</v>
      </c>
      <c r="BY81" t="s">
        <v>101</v>
      </c>
      <c r="CA81" t="s">
        <v>234</v>
      </c>
      <c r="CB81" t="s">
        <v>114</v>
      </c>
      <c r="CC81" s="3">
        <v>3</v>
      </c>
      <c r="CH81" t="s">
        <v>345</v>
      </c>
      <c r="CI81" t="s">
        <v>109</v>
      </c>
      <c r="CJ81" t="s">
        <v>110</v>
      </c>
      <c r="CK81" t="s">
        <v>345</v>
      </c>
      <c r="CL81" t="s">
        <v>110</v>
      </c>
      <c r="CM81" t="s">
        <v>101</v>
      </c>
      <c r="CP81" t="s">
        <v>101</v>
      </c>
      <c r="CR81" t="s">
        <v>101</v>
      </c>
      <c r="CT81" t="s">
        <v>324</v>
      </c>
      <c r="DC81" t="s">
        <v>118</v>
      </c>
      <c r="DJ81" t="s">
        <v>109</v>
      </c>
      <c r="DK81" t="s">
        <v>109</v>
      </c>
      <c r="DL81" t="s">
        <v>129</v>
      </c>
      <c r="DM81" t="s">
        <v>130</v>
      </c>
      <c r="DO81" t="s">
        <v>101</v>
      </c>
      <c r="DP81" t="s">
        <v>1155</v>
      </c>
      <c r="DR81" t="s">
        <v>110</v>
      </c>
    </row>
    <row r="82" spans="1:122" x14ac:dyDescent="0.25">
      <c r="A82" t="s">
        <v>1156</v>
      </c>
      <c r="B82" t="s">
        <v>98</v>
      </c>
      <c r="I82" t="s">
        <v>1154</v>
      </c>
      <c r="J82" t="s">
        <v>100</v>
      </c>
      <c r="L82" t="s">
        <v>101</v>
      </c>
      <c r="M82" t="s">
        <v>120</v>
      </c>
      <c r="O82" t="s">
        <v>1157</v>
      </c>
      <c r="P82" t="s">
        <v>105</v>
      </c>
      <c r="Q82" t="s">
        <v>104</v>
      </c>
      <c r="R82" t="s">
        <v>104</v>
      </c>
      <c r="S82" t="s">
        <v>105</v>
      </c>
      <c r="T82" t="s">
        <v>105</v>
      </c>
      <c r="U82" t="s">
        <v>221</v>
      </c>
      <c r="V82" t="s">
        <v>105</v>
      </c>
      <c r="W82" t="s">
        <v>105</v>
      </c>
      <c r="X82" t="s">
        <v>221</v>
      </c>
      <c r="Z82" t="s">
        <v>106</v>
      </c>
      <c r="AB82" t="s">
        <v>101</v>
      </c>
      <c r="AC82" t="s">
        <v>149</v>
      </c>
      <c r="AE82" t="s">
        <v>109</v>
      </c>
      <c r="AF82" t="s">
        <v>109</v>
      </c>
      <c r="AG82" t="s">
        <v>130</v>
      </c>
      <c r="AH82" t="s">
        <v>110</v>
      </c>
      <c r="AI82" t="s">
        <v>130</v>
      </c>
      <c r="AJ82" t="s">
        <v>130</v>
      </c>
      <c r="AL82" t="s">
        <v>427</v>
      </c>
      <c r="AM82" t="s">
        <v>134</v>
      </c>
      <c r="AO82" t="s">
        <v>101</v>
      </c>
      <c r="AP82" t="s">
        <v>1158</v>
      </c>
      <c r="AQ82" t="s">
        <v>112</v>
      </c>
      <c r="AS82" t="s">
        <v>101</v>
      </c>
      <c r="AU82" t="s">
        <v>101</v>
      </c>
      <c r="AV82" t="s">
        <v>1159</v>
      </c>
      <c r="AW82" t="s">
        <v>110</v>
      </c>
      <c r="AX82" t="s">
        <v>130</v>
      </c>
      <c r="AY82" t="s">
        <v>110</v>
      </c>
      <c r="AZ82" t="s">
        <v>110</v>
      </c>
      <c r="BA82" t="s">
        <v>110</v>
      </c>
      <c r="BB82" t="s">
        <v>110</v>
      </c>
      <c r="BC82" t="s">
        <v>101</v>
      </c>
      <c r="BE82" t="s">
        <v>101</v>
      </c>
      <c r="BG82" t="s">
        <v>101</v>
      </c>
      <c r="BI82" t="s">
        <v>101</v>
      </c>
      <c r="BK82" t="s">
        <v>101</v>
      </c>
      <c r="BM82" t="s">
        <v>101</v>
      </c>
      <c r="BO82" t="s">
        <v>112</v>
      </c>
      <c r="BQ82" t="s">
        <v>101</v>
      </c>
      <c r="BS82" t="s">
        <v>101</v>
      </c>
      <c r="BU82" t="s">
        <v>101</v>
      </c>
      <c r="BW82" t="s">
        <v>101</v>
      </c>
      <c r="BY82" t="s">
        <v>101</v>
      </c>
      <c r="CA82" t="s">
        <v>138</v>
      </c>
      <c r="CB82" t="s">
        <v>357</v>
      </c>
      <c r="CC82" s="3">
        <v>5</v>
      </c>
      <c r="CD82" t="s">
        <v>112</v>
      </c>
      <c r="CF82" t="s">
        <v>112</v>
      </c>
      <c r="CH82" t="s">
        <v>109</v>
      </c>
      <c r="CI82" t="s">
        <v>109</v>
      </c>
      <c r="CJ82" t="s">
        <v>109</v>
      </c>
      <c r="CK82" t="s">
        <v>109</v>
      </c>
      <c r="CL82" t="s">
        <v>141</v>
      </c>
      <c r="CM82" t="s">
        <v>101</v>
      </c>
      <c r="CP82" t="s">
        <v>112</v>
      </c>
      <c r="CR82" t="s">
        <v>101</v>
      </c>
      <c r="CT82" t="s">
        <v>117</v>
      </c>
      <c r="CV82" t="s">
        <v>109</v>
      </c>
      <c r="CW82" t="s">
        <v>109</v>
      </c>
      <c r="CX82" t="s">
        <v>109</v>
      </c>
      <c r="CY82" t="s">
        <v>129</v>
      </c>
      <c r="CZ82" t="s">
        <v>129</v>
      </c>
      <c r="DA82" t="s">
        <v>141</v>
      </c>
      <c r="DC82" t="s">
        <v>112</v>
      </c>
      <c r="DJ82" t="s">
        <v>109</v>
      </c>
      <c r="DK82" t="s">
        <v>109</v>
      </c>
      <c r="DL82" t="s">
        <v>109</v>
      </c>
      <c r="DM82" t="s">
        <v>130</v>
      </c>
      <c r="DO82" t="s">
        <v>112</v>
      </c>
      <c r="DR82" t="s">
        <v>110</v>
      </c>
    </row>
    <row r="83" spans="1:122" x14ac:dyDescent="0.25">
      <c r="A83" t="s">
        <v>1156</v>
      </c>
      <c r="B83" t="s">
        <v>174</v>
      </c>
      <c r="F83" t="s">
        <v>1160</v>
      </c>
      <c r="H83" s="3">
        <v>475128029858</v>
      </c>
      <c r="I83" t="s">
        <v>1154</v>
      </c>
      <c r="K83" t="s">
        <v>176</v>
      </c>
      <c r="L83" t="s">
        <v>101</v>
      </c>
      <c r="M83" t="s">
        <v>244</v>
      </c>
      <c r="O83" t="s">
        <v>1161</v>
      </c>
      <c r="P83" t="s">
        <v>104</v>
      </c>
      <c r="Q83" t="s">
        <v>104</v>
      </c>
      <c r="R83" t="s">
        <v>104</v>
      </c>
      <c r="S83" t="s">
        <v>104</v>
      </c>
      <c r="T83" t="s">
        <v>104</v>
      </c>
      <c r="U83" t="s">
        <v>104</v>
      </c>
      <c r="V83" t="s">
        <v>104</v>
      </c>
      <c r="W83" t="s">
        <v>105</v>
      </c>
      <c r="X83" t="s">
        <v>104</v>
      </c>
      <c r="Z83" t="s">
        <v>106</v>
      </c>
      <c r="AB83" t="s">
        <v>101</v>
      </c>
      <c r="AC83" t="s">
        <v>334</v>
      </c>
      <c r="AE83" t="s">
        <v>109</v>
      </c>
      <c r="AF83" t="s">
        <v>129</v>
      </c>
      <c r="AG83" t="s">
        <v>110</v>
      </c>
      <c r="AH83" t="s">
        <v>110</v>
      </c>
      <c r="AI83" t="s">
        <v>110</v>
      </c>
      <c r="AJ83" t="s">
        <v>110</v>
      </c>
      <c r="AL83" t="s">
        <v>101</v>
      </c>
      <c r="AM83" t="s">
        <v>111</v>
      </c>
      <c r="AO83" t="s">
        <v>112</v>
      </c>
      <c r="AQ83" t="s">
        <v>101</v>
      </c>
      <c r="AS83" t="s">
        <v>101</v>
      </c>
      <c r="AU83" t="s">
        <v>101</v>
      </c>
      <c r="AW83" t="s">
        <v>129</v>
      </c>
      <c r="AX83" t="s">
        <v>129</v>
      </c>
      <c r="AY83" t="s">
        <v>109</v>
      </c>
      <c r="AZ83" t="s">
        <v>110</v>
      </c>
      <c r="BA83" t="s">
        <v>110</v>
      </c>
      <c r="BB83" t="s">
        <v>110</v>
      </c>
      <c r="BC83" t="s">
        <v>101</v>
      </c>
      <c r="BE83" t="s">
        <v>101</v>
      </c>
      <c r="BG83" t="s">
        <v>118</v>
      </c>
      <c r="BI83" t="s">
        <v>101</v>
      </c>
      <c r="BK83" t="s">
        <v>101</v>
      </c>
      <c r="BM83" t="s">
        <v>101</v>
      </c>
      <c r="BO83" t="s">
        <v>101</v>
      </c>
      <c r="BQ83" t="s">
        <v>101</v>
      </c>
      <c r="BS83" t="s">
        <v>101</v>
      </c>
      <c r="BU83" t="s">
        <v>101</v>
      </c>
      <c r="BW83" t="s">
        <v>101</v>
      </c>
      <c r="BY83" t="s">
        <v>101</v>
      </c>
      <c r="CA83" t="s">
        <v>138</v>
      </c>
      <c r="CB83" t="s">
        <v>114</v>
      </c>
      <c r="CC83" s="3">
        <v>3</v>
      </c>
      <c r="CH83" t="s">
        <v>109</v>
      </c>
      <c r="CI83" t="s">
        <v>141</v>
      </c>
      <c r="CJ83" t="s">
        <v>110</v>
      </c>
      <c r="CK83" t="s">
        <v>110</v>
      </c>
      <c r="CL83" t="s">
        <v>110</v>
      </c>
      <c r="CM83" t="s">
        <v>118</v>
      </c>
      <c r="CP83" t="s">
        <v>101</v>
      </c>
      <c r="CR83" t="s">
        <v>112</v>
      </c>
      <c r="CT83" t="s">
        <v>324</v>
      </c>
      <c r="DC83" t="s">
        <v>118</v>
      </c>
      <c r="DJ83" t="s">
        <v>109</v>
      </c>
      <c r="DK83" t="s">
        <v>109</v>
      </c>
      <c r="DL83" t="s">
        <v>109</v>
      </c>
      <c r="DO83" t="s">
        <v>101</v>
      </c>
      <c r="DR83" t="s">
        <v>109</v>
      </c>
    </row>
    <row r="84" spans="1:122" x14ac:dyDescent="0.25">
      <c r="A84" t="s">
        <v>1162</v>
      </c>
      <c r="B84" t="s">
        <v>889</v>
      </c>
      <c r="C84" t="s">
        <v>1091</v>
      </c>
      <c r="E84" t="s">
        <v>1092</v>
      </c>
      <c r="F84" t="s">
        <v>1163</v>
      </c>
      <c r="G84" t="s">
        <v>477</v>
      </c>
      <c r="I84" t="s">
        <v>1164</v>
      </c>
      <c r="K84" t="s">
        <v>203</v>
      </c>
      <c r="L84" t="s">
        <v>101</v>
      </c>
      <c r="M84" t="s">
        <v>120</v>
      </c>
      <c r="O84" t="s">
        <v>1165</v>
      </c>
      <c r="P84" t="s">
        <v>104</v>
      </c>
      <c r="Q84" t="s">
        <v>105</v>
      </c>
      <c r="R84" t="s">
        <v>105</v>
      </c>
      <c r="S84" t="s">
        <v>104</v>
      </c>
      <c r="T84" t="s">
        <v>104</v>
      </c>
      <c r="U84" t="s">
        <v>130</v>
      </c>
      <c r="V84" t="s">
        <v>104</v>
      </c>
      <c r="W84" t="s">
        <v>104</v>
      </c>
      <c r="X84" t="s">
        <v>104</v>
      </c>
      <c r="Z84" t="s">
        <v>106</v>
      </c>
      <c r="AB84" t="s">
        <v>101</v>
      </c>
      <c r="AC84" t="s">
        <v>334</v>
      </c>
      <c r="AD84" t="s">
        <v>1166</v>
      </c>
      <c r="AE84" t="s">
        <v>129</v>
      </c>
      <c r="AF84" t="s">
        <v>129</v>
      </c>
      <c r="AG84" t="s">
        <v>129</v>
      </c>
      <c r="AH84" t="s">
        <v>129</v>
      </c>
      <c r="AI84" t="s">
        <v>109</v>
      </c>
      <c r="AJ84" t="s">
        <v>129</v>
      </c>
      <c r="AK84" t="s">
        <v>1167</v>
      </c>
      <c r="AL84" t="s">
        <v>101</v>
      </c>
      <c r="AM84" t="s">
        <v>134</v>
      </c>
      <c r="AO84" t="s">
        <v>101</v>
      </c>
      <c r="AQ84" t="s">
        <v>112</v>
      </c>
      <c r="AR84" t="s">
        <v>1168</v>
      </c>
      <c r="AS84" t="s">
        <v>101</v>
      </c>
      <c r="AU84" t="s">
        <v>118</v>
      </c>
      <c r="BG84" t="s">
        <v>134</v>
      </c>
      <c r="BI84" t="s">
        <v>101</v>
      </c>
      <c r="BK84" t="s">
        <v>101</v>
      </c>
      <c r="BM84" t="s">
        <v>112</v>
      </c>
      <c r="BN84" t="s">
        <v>1169</v>
      </c>
      <c r="BO84" t="s">
        <v>101</v>
      </c>
      <c r="BQ84" t="s">
        <v>112</v>
      </c>
      <c r="BS84" t="s">
        <v>101</v>
      </c>
      <c r="BU84" t="s">
        <v>101</v>
      </c>
      <c r="BW84" t="s">
        <v>101</v>
      </c>
      <c r="BY84" t="s">
        <v>101</v>
      </c>
      <c r="CA84" t="s">
        <v>1170</v>
      </c>
      <c r="CB84" t="s">
        <v>357</v>
      </c>
      <c r="CC84" s="3">
        <v>5</v>
      </c>
      <c r="CD84" t="s">
        <v>134</v>
      </c>
      <c r="CF84" t="s">
        <v>134</v>
      </c>
      <c r="CH84" t="s">
        <v>109</v>
      </c>
      <c r="CI84" t="s">
        <v>109</v>
      </c>
      <c r="CJ84" t="s">
        <v>109</v>
      </c>
      <c r="CK84" t="s">
        <v>109</v>
      </c>
      <c r="CL84" t="s">
        <v>110</v>
      </c>
      <c r="CM84" t="s">
        <v>101</v>
      </c>
      <c r="CN84" t="s">
        <v>1171</v>
      </c>
      <c r="CO84" t="s">
        <v>1172</v>
      </c>
      <c r="CP84" t="s">
        <v>101</v>
      </c>
      <c r="CR84" t="s">
        <v>101</v>
      </c>
      <c r="CT84" t="s">
        <v>117</v>
      </c>
      <c r="CV84" t="s">
        <v>109</v>
      </c>
      <c r="CW84" t="s">
        <v>109</v>
      </c>
      <c r="CX84" t="s">
        <v>109</v>
      </c>
      <c r="CY84" t="s">
        <v>109</v>
      </c>
      <c r="CZ84" t="s">
        <v>109</v>
      </c>
      <c r="DC84" t="s">
        <v>101</v>
      </c>
      <c r="DE84" t="s">
        <v>109</v>
      </c>
      <c r="DF84" t="s">
        <v>109</v>
      </c>
      <c r="DG84" t="s">
        <v>110</v>
      </c>
      <c r="DJ84" t="s">
        <v>109</v>
      </c>
      <c r="DK84" t="s">
        <v>109</v>
      </c>
      <c r="DL84" t="s">
        <v>109</v>
      </c>
      <c r="DO84" t="s">
        <v>101</v>
      </c>
      <c r="DP84" t="s">
        <v>1173</v>
      </c>
      <c r="DR84" t="s">
        <v>110</v>
      </c>
    </row>
    <row r="85" spans="1:122" x14ac:dyDescent="0.25">
      <c r="A85" t="s">
        <v>173</v>
      </c>
      <c r="B85" t="s">
        <v>98</v>
      </c>
      <c r="I85" t="s">
        <v>1164</v>
      </c>
      <c r="J85" t="s">
        <v>100</v>
      </c>
      <c r="L85" t="s">
        <v>101</v>
      </c>
      <c r="M85" t="s">
        <v>102</v>
      </c>
      <c r="O85" t="s">
        <v>1174</v>
      </c>
      <c r="P85" t="s">
        <v>104</v>
      </c>
      <c r="Q85" t="s">
        <v>105</v>
      </c>
      <c r="R85" t="s">
        <v>105</v>
      </c>
      <c r="S85" t="s">
        <v>104</v>
      </c>
      <c r="T85" t="s">
        <v>104</v>
      </c>
      <c r="U85" t="s">
        <v>104</v>
      </c>
      <c r="V85" t="s">
        <v>104</v>
      </c>
      <c r="W85" t="s">
        <v>104</v>
      </c>
      <c r="X85" t="s">
        <v>104</v>
      </c>
      <c r="Z85" t="s">
        <v>106</v>
      </c>
      <c r="AB85" t="s">
        <v>101</v>
      </c>
      <c r="AC85" t="s">
        <v>107</v>
      </c>
      <c r="AE85" t="s">
        <v>110</v>
      </c>
      <c r="AF85" t="s">
        <v>110</v>
      </c>
      <c r="AG85" t="s">
        <v>110</v>
      </c>
      <c r="AH85" t="s">
        <v>110</v>
      </c>
      <c r="AI85" t="s">
        <v>110</v>
      </c>
      <c r="AJ85" t="s">
        <v>129</v>
      </c>
      <c r="AL85" t="s">
        <v>101</v>
      </c>
      <c r="AM85" t="s">
        <v>361</v>
      </c>
      <c r="AN85" t="s">
        <v>1175</v>
      </c>
      <c r="AO85" t="s">
        <v>101</v>
      </c>
      <c r="AQ85" t="s">
        <v>101</v>
      </c>
      <c r="AS85" t="s">
        <v>101</v>
      </c>
      <c r="AU85" t="s">
        <v>101</v>
      </c>
      <c r="AV85" t="s">
        <v>1176</v>
      </c>
      <c r="AW85" t="s">
        <v>110</v>
      </c>
      <c r="AX85" t="s">
        <v>109</v>
      </c>
      <c r="AY85" t="s">
        <v>109</v>
      </c>
      <c r="AZ85" t="s">
        <v>110</v>
      </c>
      <c r="BA85" t="s">
        <v>110</v>
      </c>
      <c r="BB85" t="s">
        <v>109</v>
      </c>
      <c r="BC85" t="s">
        <v>101</v>
      </c>
      <c r="BD85" t="s">
        <v>1176</v>
      </c>
      <c r="BE85" t="s">
        <v>101</v>
      </c>
      <c r="BF85" t="s">
        <v>1176</v>
      </c>
      <c r="BG85" t="s">
        <v>101</v>
      </c>
      <c r="BI85" t="s">
        <v>101</v>
      </c>
      <c r="BK85" t="s">
        <v>101</v>
      </c>
      <c r="BM85" t="s">
        <v>101</v>
      </c>
      <c r="BO85" t="s">
        <v>101</v>
      </c>
      <c r="BQ85" t="s">
        <v>101</v>
      </c>
      <c r="BS85" t="s">
        <v>101</v>
      </c>
      <c r="BU85" t="s">
        <v>101</v>
      </c>
      <c r="BW85" t="s">
        <v>101</v>
      </c>
      <c r="BY85" t="s">
        <v>101</v>
      </c>
      <c r="CA85" t="s">
        <v>1177</v>
      </c>
      <c r="CB85" t="s">
        <v>114</v>
      </c>
      <c r="CC85" s="3">
        <v>3</v>
      </c>
      <c r="CH85" t="s">
        <v>109</v>
      </c>
      <c r="CI85" t="s">
        <v>109</v>
      </c>
      <c r="CJ85" t="s">
        <v>109</v>
      </c>
      <c r="CK85" t="s">
        <v>109</v>
      </c>
      <c r="CL85" t="s">
        <v>110</v>
      </c>
      <c r="CM85" t="s">
        <v>101</v>
      </c>
      <c r="CP85" t="s">
        <v>101</v>
      </c>
      <c r="CR85" t="s">
        <v>101</v>
      </c>
      <c r="CT85" t="s">
        <v>117</v>
      </c>
      <c r="CV85" t="s">
        <v>109</v>
      </c>
      <c r="CW85" t="s">
        <v>109</v>
      </c>
      <c r="CX85" t="s">
        <v>109</v>
      </c>
      <c r="CY85" t="s">
        <v>109</v>
      </c>
      <c r="CZ85" t="s">
        <v>109</v>
      </c>
      <c r="DC85" t="s">
        <v>118</v>
      </c>
      <c r="DJ85" t="s">
        <v>109</v>
      </c>
      <c r="DK85" t="s">
        <v>109</v>
      </c>
      <c r="DL85" t="s">
        <v>110</v>
      </c>
      <c r="DO85" t="s">
        <v>101</v>
      </c>
      <c r="DR85" t="s">
        <v>110</v>
      </c>
    </row>
    <row r="86" spans="1:122" x14ac:dyDescent="0.25">
      <c r="A86" t="s">
        <v>173</v>
      </c>
      <c r="B86" t="s">
        <v>174</v>
      </c>
      <c r="F86" t="s">
        <v>1178</v>
      </c>
      <c r="H86" s="3">
        <v>745636122335</v>
      </c>
      <c r="I86" t="s">
        <v>1164</v>
      </c>
      <c r="K86" t="s">
        <v>176</v>
      </c>
      <c r="L86" t="s">
        <v>101</v>
      </c>
      <c r="M86" t="s">
        <v>102</v>
      </c>
      <c r="O86" t="s">
        <v>1179</v>
      </c>
      <c r="P86" t="s">
        <v>104</v>
      </c>
      <c r="Q86" t="s">
        <v>104</v>
      </c>
      <c r="R86" t="s">
        <v>104</v>
      </c>
      <c r="S86" t="s">
        <v>104</v>
      </c>
      <c r="T86" t="s">
        <v>104</v>
      </c>
      <c r="U86" t="s">
        <v>104</v>
      </c>
      <c r="V86" t="s">
        <v>104</v>
      </c>
      <c r="W86" t="s">
        <v>104</v>
      </c>
      <c r="X86" t="s">
        <v>104</v>
      </c>
      <c r="Y86" t="s">
        <v>1180</v>
      </c>
      <c r="Z86" t="s">
        <v>106</v>
      </c>
      <c r="AB86" t="s">
        <v>101</v>
      </c>
      <c r="AC86" t="s">
        <v>107</v>
      </c>
      <c r="AD86" t="s">
        <v>1181</v>
      </c>
      <c r="AE86" t="s">
        <v>129</v>
      </c>
      <c r="AF86" t="s">
        <v>129</v>
      </c>
      <c r="AG86" t="s">
        <v>110</v>
      </c>
      <c r="AH86" t="s">
        <v>110</v>
      </c>
      <c r="AI86" t="s">
        <v>110</v>
      </c>
      <c r="AJ86" t="s">
        <v>110</v>
      </c>
      <c r="AK86" t="s">
        <v>1182</v>
      </c>
      <c r="AL86" t="s">
        <v>101</v>
      </c>
      <c r="AM86" t="s">
        <v>361</v>
      </c>
      <c r="AN86" t="s">
        <v>1183</v>
      </c>
      <c r="AO86" t="s">
        <v>101</v>
      </c>
      <c r="AP86" t="s">
        <v>1184</v>
      </c>
      <c r="AQ86" t="s">
        <v>101</v>
      </c>
      <c r="AR86" t="s">
        <v>1185</v>
      </c>
      <c r="AS86" t="s">
        <v>101</v>
      </c>
      <c r="AT86" t="s">
        <v>1185</v>
      </c>
      <c r="AU86" t="s">
        <v>101</v>
      </c>
      <c r="AV86" t="s">
        <v>1186</v>
      </c>
      <c r="AW86" t="s">
        <v>109</v>
      </c>
      <c r="AX86" t="s">
        <v>110</v>
      </c>
      <c r="AY86" t="s">
        <v>110</v>
      </c>
      <c r="AZ86" t="s">
        <v>109</v>
      </c>
      <c r="BA86" t="s">
        <v>109</v>
      </c>
      <c r="BB86" t="s">
        <v>129</v>
      </c>
      <c r="BC86" t="s">
        <v>101</v>
      </c>
      <c r="BD86" t="s">
        <v>1187</v>
      </c>
      <c r="BE86" t="s">
        <v>101</v>
      </c>
      <c r="BF86" t="s">
        <v>1188</v>
      </c>
      <c r="BG86" t="s">
        <v>118</v>
      </c>
      <c r="BI86" t="s">
        <v>101</v>
      </c>
      <c r="BK86" t="s">
        <v>101</v>
      </c>
      <c r="BM86" t="s">
        <v>118</v>
      </c>
      <c r="BN86" t="s">
        <v>1189</v>
      </c>
      <c r="BO86" t="s">
        <v>101</v>
      </c>
      <c r="BP86" t="s">
        <v>1190</v>
      </c>
      <c r="BQ86" t="s">
        <v>101</v>
      </c>
      <c r="BS86" t="s">
        <v>101</v>
      </c>
      <c r="BU86" t="s">
        <v>101</v>
      </c>
      <c r="BW86" t="s">
        <v>101</v>
      </c>
      <c r="BY86" t="s">
        <v>101</v>
      </c>
      <c r="CA86" t="s">
        <v>1191</v>
      </c>
      <c r="CB86" t="s">
        <v>114</v>
      </c>
      <c r="CC86" s="3">
        <v>3</v>
      </c>
      <c r="CD86" t="s">
        <v>112</v>
      </c>
      <c r="CH86" t="s">
        <v>109</v>
      </c>
      <c r="CI86" t="s">
        <v>109</v>
      </c>
      <c r="CJ86" t="s">
        <v>109</v>
      </c>
      <c r="CK86" t="s">
        <v>345</v>
      </c>
      <c r="CL86" t="s">
        <v>110</v>
      </c>
      <c r="CM86" t="s">
        <v>101</v>
      </c>
      <c r="CN86" t="s">
        <v>1192</v>
      </c>
      <c r="CP86" t="s">
        <v>101</v>
      </c>
      <c r="CQ86" t="s">
        <v>1193</v>
      </c>
      <c r="CR86" t="s">
        <v>101</v>
      </c>
      <c r="CT86" t="s">
        <v>117</v>
      </c>
      <c r="CV86" t="s">
        <v>109</v>
      </c>
      <c r="CW86" t="s">
        <v>109</v>
      </c>
      <c r="CX86" t="s">
        <v>109</v>
      </c>
      <c r="CY86" t="s">
        <v>109</v>
      </c>
      <c r="CZ86" t="s">
        <v>109</v>
      </c>
      <c r="DA86" t="s">
        <v>129</v>
      </c>
      <c r="DC86" t="s">
        <v>112</v>
      </c>
      <c r="DJ86" t="s">
        <v>109</v>
      </c>
      <c r="DK86" t="s">
        <v>109</v>
      </c>
      <c r="DL86" t="s">
        <v>109</v>
      </c>
      <c r="DO86" t="s">
        <v>112</v>
      </c>
      <c r="DR86" t="s">
        <v>109</v>
      </c>
    </row>
    <row r="87" spans="1:122" x14ac:dyDescent="0.25">
      <c r="A87" t="s">
        <v>173</v>
      </c>
      <c r="B87" t="s">
        <v>98</v>
      </c>
      <c r="I87" t="s">
        <v>1164</v>
      </c>
      <c r="J87" t="s">
        <v>100</v>
      </c>
      <c r="L87" t="s">
        <v>101</v>
      </c>
      <c r="M87" t="s">
        <v>244</v>
      </c>
      <c r="O87" t="s">
        <v>1194</v>
      </c>
      <c r="P87" t="s">
        <v>104</v>
      </c>
      <c r="Q87" t="s">
        <v>221</v>
      </c>
      <c r="R87" t="s">
        <v>221</v>
      </c>
      <c r="S87" t="s">
        <v>104</v>
      </c>
      <c r="T87" t="s">
        <v>104</v>
      </c>
      <c r="U87" t="s">
        <v>104</v>
      </c>
      <c r="V87" t="s">
        <v>104</v>
      </c>
      <c r="W87" t="s">
        <v>104</v>
      </c>
      <c r="X87" t="s">
        <v>104</v>
      </c>
      <c r="Z87" t="s">
        <v>106</v>
      </c>
      <c r="AA87" t="s">
        <v>1195</v>
      </c>
      <c r="AB87" t="s">
        <v>101</v>
      </c>
      <c r="AC87" t="s">
        <v>107</v>
      </c>
      <c r="AD87" t="s">
        <v>1196</v>
      </c>
      <c r="AE87" t="s">
        <v>109</v>
      </c>
      <c r="AF87" t="s">
        <v>109</v>
      </c>
      <c r="AG87" t="s">
        <v>109</v>
      </c>
      <c r="AH87" t="s">
        <v>129</v>
      </c>
      <c r="AI87" t="s">
        <v>109</v>
      </c>
      <c r="AJ87" t="s">
        <v>130</v>
      </c>
      <c r="AL87" t="s">
        <v>427</v>
      </c>
      <c r="AM87" t="s">
        <v>111</v>
      </c>
      <c r="AN87" t="s">
        <v>1197</v>
      </c>
      <c r="AO87" t="s">
        <v>101</v>
      </c>
      <c r="AP87" t="s">
        <v>1198</v>
      </c>
      <c r="AQ87" t="s">
        <v>134</v>
      </c>
      <c r="AS87" t="s">
        <v>101</v>
      </c>
      <c r="AT87" t="s">
        <v>1199</v>
      </c>
      <c r="AU87" t="s">
        <v>101</v>
      </c>
      <c r="AV87" t="s">
        <v>1200</v>
      </c>
      <c r="AW87" t="s">
        <v>109</v>
      </c>
      <c r="AX87" t="s">
        <v>109</v>
      </c>
      <c r="AY87" t="s">
        <v>109</v>
      </c>
      <c r="AZ87" t="s">
        <v>110</v>
      </c>
      <c r="BA87" t="s">
        <v>110</v>
      </c>
      <c r="BB87" t="s">
        <v>110</v>
      </c>
      <c r="BC87" t="s">
        <v>101</v>
      </c>
      <c r="BE87" t="s">
        <v>101</v>
      </c>
      <c r="BG87" t="s">
        <v>101</v>
      </c>
      <c r="BI87" t="s">
        <v>101</v>
      </c>
      <c r="BK87" t="s">
        <v>101</v>
      </c>
      <c r="BM87" t="s">
        <v>101</v>
      </c>
      <c r="BN87" t="s">
        <v>1201</v>
      </c>
      <c r="BO87" t="s">
        <v>101</v>
      </c>
      <c r="BQ87" t="s">
        <v>101</v>
      </c>
      <c r="BS87" t="s">
        <v>101</v>
      </c>
      <c r="BT87" t="s">
        <v>1202</v>
      </c>
      <c r="BU87" t="s">
        <v>101</v>
      </c>
      <c r="BW87" t="s">
        <v>101</v>
      </c>
      <c r="BY87" t="s">
        <v>112</v>
      </c>
      <c r="CB87" t="s">
        <v>281</v>
      </c>
      <c r="CC87" s="3">
        <v>4</v>
      </c>
      <c r="CH87" t="s">
        <v>109</v>
      </c>
      <c r="CI87" t="s">
        <v>109</v>
      </c>
      <c r="CJ87" t="s">
        <v>141</v>
      </c>
      <c r="CK87" t="s">
        <v>141</v>
      </c>
      <c r="CL87" t="s">
        <v>109</v>
      </c>
      <c r="CM87" t="s">
        <v>101</v>
      </c>
      <c r="CP87" t="s">
        <v>101</v>
      </c>
      <c r="CR87" t="s">
        <v>101</v>
      </c>
      <c r="CT87" t="s">
        <v>238</v>
      </c>
      <c r="DC87" t="s">
        <v>101</v>
      </c>
      <c r="DF87" t="s">
        <v>109</v>
      </c>
      <c r="DJ87" t="s">
        <v>109</v>
      </c>
      <c r="DK87" t="s">
        <v>130</v>
      </c>
      <c r="DL87" t="s">
        <v>109</v>
      </c>
      <c r="DM87" t="s">
        <v>130</v>
      </c>
      <c r="DO87" t="s">
        <v>118</v>
      </c>
      <c r="DR87" t="s">
        <v>110</v>
      </c>
    </row>
    <row r="88" spans="1:122" x14ac:dyDescent="0.25">
      <c r="A88" t="s">
        <v>173</v>
      </c>
      <c r="B88" t="s">
        <v>386</v>
      </c>
      <c r="F88" t="s">
        <v>108</v>
      </c>
      <c r="G88" t="s">
        <v>477</v>
      </c>
      <c r="I88" t="s">
        <v>1203</v>
      </c>
      <c r="K88" t="s">
        <v>176</v>
      </c>
      <c r="L88" t="s">
        <v>101</v>
      </c>
      <c r="P88" t="s">
        <v>104</v>
      </c>
      <c r="Q88" t="s">
        <v>104</v>
      </c>
      <c r="R88" t="s">
        <v>104</v>
      </c>
      <c r="S88" t="s">
        <v>104</v>
      </c>
      <c r="T88" t="s">
        <v>104</v>
      </c>
      <c r="U88" t="s">
        <v>104</v>
      </c>
      <c r="V88" t="s">
        <v>104</v>
      </c>
      <c r="W88" t="s">
        <v>104</v>
      </c>
      <c r="X88" t="s">
        <v>104</v>
      </c>
      <c r="Y88" t="s">
        <v>1204</v>
      </c>
      <c r="Z88" t="s">
        <v>147</v>
      </c>
      <c r="AA88" t="s">
        <v>1205</v>
      </c>
      <c r="AL88" t="s">
        <v>101</v>
      </c>
      <c r="AS88" t="s">
        <v>101</v>
      </c>
      <c r="AT88" t="s">
        <v>1206</v>
      </c>
      <c r="BI88" t="s">
        <v>101</v>
      </c>
      <c r="BK88" t="s">
        <v>101</v>
      </c>
      <c r="BL88" t="s">
        <v>1207</v>
      </c>
      <c r="BM88" t="s">
        <v>112</v>
      </c>
      <c r="BN88" t="s">
        <v>1208</v>
      </c>
      <c r="BO88" t="s">
        <v>112</v>
      </c>
      <c r="BP88" t="s">
        <v>1209</v>
      </c>
      <c r="BQ88" t="s">
        <v>101</v>
      </c>
      <c r="BR88" t="s">
        <v>1210</v>
      </c>
      <c r="BS88" t="s">
        <v>101</v>
      </c>
      <c r="BT88" t="s">
        <v>1211</v>
      </c>
      <c r="BU88" t="s">
        <v>101</v>
      </c>
      <c r="BV88" t="s">
        <v>1212</v>
      </c>
      <c r="BW88" t="s">
        <v>101</v>
      </c>
      <c r="BX88" t="s">
        <v>1213</v>
      </c>
      <c r="BY88" t="s">
        <v>101</v>
      </c>
      <c r="BZ88" t="s">
        <v>1214</v>
      </c>
      <c r="CA88" t="s">
        <v>234</v>
      </c>
      <c r="CM88" t="s">
        <v>101</v>
      </c>
      <c r="CN88" t="s">
        <v>1215</v>
      </c>
      <c r="CP88" t="s">
        <v>118</v>
      </c>
      <c r="CQ88" t="s">
        <v>1216</v>
      </c>
      <c r="CR88" t="s">
        <v>134</v>
      </c>
      <c r="CT88" t="s">
        <v>117</v>
      </c>
      <c r="DA88" t="s">
        <v>109</v>
      </c>
      <c r="DB88" t="s">
        <v>1217</v>
      </c>
      <c r="DC88" t="s">
        <v>118</v>
      </c>
      <c r="DD88" t="s">
        <v>1218</v>
      </c>
      <c r="DM88" t="s">
        <v>129</v>
      </c>
      <c r="DN88" t="s">
        <v>1219</v>
      </c>
      <c r="DO88" t="s">
        <v>101</v>
      </c>
      <c r="DP88" t="s">
        <v>1220</v>
      </c>
      <c r="DQ88" t="s">
        <v>1221</v>
      </c>
      <c r="DR88" t="s">
        <v>109</v>
      </c>
    </row>
    <row r="89" spans="1:122" x14ac:dyDescent="0.25">
      <c r="A89" t="s">
        <v>173</v>
      </c>
      <c r="B89" t="s">
        <v>98</v>
      </c>
      <c r="I89" t="s">
        <v>1203</v>
      </c>
      <c r="J89" t="s">
        <v>119</v>
      </c>
      <c r="L89" t="s">
        <v>101</v>
      </c>
      <c r="M89" t="s">
        <v>102</v>
      </c>
      <c r="O89" t="s">
        <v>1222</v>
      </c>
      <c r="P89" t="s">
        <v>104</v>
      </c>
      <c r="Q89" t="s">
        <v>104</v>
      </c>
      <c r="R89" t="s">
        <v>104</v>
      </c>
      <c r="S89" t="s">
        <v>104</v>
      </c>
      <c r="T89" t="s">
        <v>104</v>
      </c>
      <c r="U89" t="s">
        <v>104</v>
      </c>
      <c r="V89" t="s">
        <v>104</v>
      </c>
      <c r="W89" t="s">
        <v>104</v>
      </c>
      <c r="X89" t="s">
        <v>104</v>
      </c>
      <c r="Z89" t="s">
        <v>147</v>
      </c>
      <c r="AB89" t="s">
        <v>101</v>
      </c>
      <c r="AC89" t="s">
        <v>149</v>
      </c>
      <c r="AD89" t="s">
        <v>1223</v>
      </c>
      <c r="AE89" t="s">
        <v>110</v>
      </c>
      <c r="AF89" t="s">
        <v>110</v>
      </c>
      <c r="AG89" t="s">
        <v>110</v>
      </c>
      <c r="AH89" t="s">
        <v>110</v>
      </c>
      <c r="AI89" t="s">
        <v>110</v>
      </c>
      <c r="AJ89" t="s">
        <v>130</v>
      </c>
      <c r="AL89" t="s">
        <v>353</v>
      </c>
      <c r="AM89" t="s">
        <v>111</v>
      </c>
      <c r="AN89" t="s">
        <v>1224</v>
      </c>
      <c r="AO89" t="s">
        <v>101</v>
      </c>
      <c r="AQ89" t="s">
        <v>101</v>
      </c>
      <c r="AS89" t="s">
        <v>101</v>
      </c>
      <c r="AU89" t="s">
        <v>101</v>
      </c>
      <c r="AV89" t="s">
        <v>1225</v>
      </c>
      <c r="AW89" t="s">
        <v>109</v>
      </c>
      <c r="AX89" t="s">
        <v>109</v>
      </c>
      <c r="AY89" t="s">
        <v>109</v>
      </c>
      <c r="AZ89" t="s">
        <v>110</v>
      </c>
      <c r="BA89" t="s">
        <v>110</v>
      </c>
      <c r="BB89" t="s">
        <v>110</v>
      </c>
      <c r="BC89" t="s">
        <v>101</v>
      </c>
      <c r="BD89" t="s">
        <v>1226</v>
      </c>
      <c r="BE89" t="s">
        <v>101</v>
      </c>
      <c r="BG89" t="s">
        <v>101</v>
      </c>
      <c r="BI89" t="s">
        <v>101</v>
      </c>
      <c r="BJ89" t="s">
        <v>1227</v>
      </c>
      <c r="BK89" t="s">
        <v>101</v>
      </c>
      <c r="BM89" t="s">
        <v>101</v>
      </c>
      <c r="BN89" t="s">
        <v>1228</v>
      </c>
      <c r="BO89" t="s">
        <v>101</v>
      </c>
      <c r="BQ89" t="s">
        <v>101</v>
      </c>
      <c r="BR89" t="s">
        <v>1229</v>
      </c>
      <c r="BS89" t="s">
        <v>101</v>
      </c>
      <c r="BT89" t="s">
        <v>1230</v>
      </c>
      <c r="BU89" t="s">
        <v>101</v>
      </c>
      <c r="BV89" t="s">
        <v>1231</v>
      </c>
      <c r="BW89" t="s">
        <v>101</v>
      </c>
      <c r="BX89" t="s">
        <v>1232</v>
      </c>
      <c r="BY89" t="s">
        <v>101</v>
      </c>
      <c r="CA89" t="s">
        <v>138</v>
      </c>
      <c r="CB89" t="s">
        <v>139</v>
      </c>
      <c r="CC89" s="3">
        <v>6</v>
      </c>
      <c r="CD89" t="s">
        <v>101</v>
      </c>
      <c r="CF89" t="s">
        <v>101</v>
      </c>
      <c r="CH89" t="s">
        <v>109</v>
      </c>
      <c r="CI89" t="s">
        <v>109</v>
      </c>
      <c r="CJ89" t="s">
        <v>109</v>
      </c>
      <c r="CK89" t="s">
        <v>109</v>
      </c>
      <c r="CL89" t="s">
        <v>110</v>
      </c>
      <c r="CM89" t="s">
        <v>101</v>
      </c>
      <c r="CP89" t="s">
        <v>101</v>
      </c>
      <c r="CR89" t="s">
        <v>101</v>
      </c>
      <c r="CT89" t="s">
        <v>117</v>
      </c>
      <c r="CV89" t="s">
        <v>109</v>
      </c>
      <c r="CW89" t="s">
        <v>109</v>
      </c>
      <c r="CX89" t="s">
        <v>109</v>
      </c>
      <c r="CY89" t="s">
        <v>109</v>
      </c>
      <c r="CZ89" t="s">
        <v>109</v>
      </c>
      <c r="DA89" t="s">
        <v>141</v>
      </c>
      <c r="DC89" t="s">
        <v>101</v>
      </c>
      <c r="DD89" t="s">
        <v>1233</v>
      </c>
      <c r="DE89" t="s">
        <v>109</v>
      </c>
      <c r="DF89" t="s">
        <v>110</v>
      </c>
      <c r="DG89" t="s">
        <v>110</v>
      </c>
      <c r="DH89" t="s">
        <v>141</v>
      </c>
      <c r="DJ89" t="s">
        <v>109</v>
      </c>
      <c r="DK89" t="s">
        <v>109</v>
      </c>
      <c r="DL89" t="s">
        <v>109</v>
      </c>
      <c r="DM89" t="s">
        <v>130</v>
      </c>
      <c r="DO89" t="s">
        <v>118</v>
      </c>
      <c r="DR89" t="s">
        <v>110</v>
      </c>
    </row>
    <row r="90" spans="1:122" x14ac:dyDescent="0.25">
      <c r="A90" t="s">
        <v>173</v>
      </c>
      <c r="B90" t="s">
        <v>98</v>
      </c>
      <c r="I90" t="s">
        <v>1203</v>
      </c>
      <c r="J90" t="s">
        <v>119</v>
      </c>
      <c r="L90" t="s">
        <v>101</v>
      </c>
      <c r="M90" t="s">
        <v>102</v>
      </c>
      <c r="O90" t="s">
        <v>1234</v>
      </c>
      <c r="P90" t="s">
        <v>104</v>
      </c>
      <c r="Q90" t="s">
        <v>104</v>
      </c>
      <c r="R90" t="s">
        <v>221</v>
      </c>
      <c r="S90" t="s">
        <v>104</v>
      </c>
      <c r="T90" t="s">
        <v>104</v>
      </c>
      <c r="U90" t="s">
        <v>104</v>
      </c>
      <c r="V90" t="s">
        <v>104</v>
      </c>
      <c r="W90" t="s">
        <v>104</v>
      </c>
      <c r="X90" t="s">
        <v>104</v>
      </c>
      <c r="Z90" t="s">
        <v>147</v>
      </c>
      <c r="AA90" t="s">
        <v>1235</v>
      </c>
      <c r="AB90" t="s">
        <v>101</v>
      </c>
      <c r="AC90" t="s">
        <v>178</v>
      </c>
      <c r="AD90" t="s">
        <v>108</v>
      </c>
      <c r="AE90" t="s">
        <v>110</v>
      </c>
      <c r="AF90" t="s">
        <v>110</v>
      </c>
      <c r="AG90" t="s">
        <v>110</v>
      </c>
      <c r="AH90" t="s">
        <v>130</v>
      </c>
      <c r="AI90" t="s">
        <v>130</v>
      </c>
      <c r="AJ90" t="s">
        <v>130</v>
      </c>
      <c r="AL90" t="s">
        <v>101</v>
      </c>
      <c r="AM90" t="s">
        <v>152</v>
      </c>
      <c r="AO90" t="s">
        <v>112</v>
      </c>
      <c r="AP90" t="s">
        <v>1236</v>
      </c>
      <c r="AQ90" t="s">
        <v>101</v>
      </c>
      <c r="AR90" t="s">
        <v>1237</v>
      </c>
      <c r="AS90" t="s">
        <v>101</v>
      </c>
      <c r="AT90" t="s">
        <v>1238</v>
      </c>
      <c r="AU90" t="s">
        <v>101</v>
      </c>
      <c r="AV90" t="s">
        <v>1239</v>
      </c>
      <c r="AW90" t="s">
        <v>129</v>
      </c>
      <c r="AX90" t="s">
        <v>129</v>
      </c>
      <c r="AY90" t="s">
        <v>109</v>
      </c>
      <c r="AZ90" t="s">
        <v>110</v>
      </c>
      <c r="BA90" t="s">
        <v>110</v>
      </c>
      <c r="BB90" t="s">
        <v>129</v>
      </c>
      <c r="BC90" t="s">
        <v>118</v>
      </c>
      <c r="BE90" t="s">
        <v>112</v>
      </c>
      <c r="BF90" t="s">
        <v>1240</v>
      </c>
      <c r="BG90" t="s">
        <v>118</v>
      </c>
      <c r="BI90" t="s">
        <v>101</v>
      </c>
      <c r="BK90" t="s">
        <v>101</v>
      </c>
      <c r="BM90" t="s">
        <v>1241</v>
      </c>
      <c r="BN90" s="4">
        <v>10</v>
      </c>
      <c r="BO90" t="s">
        <v>112</v>
      </c>
      <c r="BQ90" t="s">
        <v>101</v>
      </c>
      <c r="BR90" t="s">
        <v>1242</v>
      </c>
      <c r="BS90" t="s">
        <v>101</v>
      </c>
      <c r="BT90" t="s">
        <v>1243</v>
      </c>
      <c r="BU90" t="s">
        <v>101</v>
      </c>
      <c r="BW90" t="s">
        <v>101</v>
      </c>
      <c r="BX90" t="s">
        <v>1244</v>
      </c>
      <c r="BY90" t="s">
        <v>101</v>
      </c>
      <c r="CA90" t="s">
        <v>138</v>
      </c>
      <c r="CB90" t="s">
        <v>114</v>
      </c>
      <c r="CC90" s="3">
        <v>3</v>
      </c>
      <c r="CH90" t="s">
        <v>109</v>
      </c>
      <c r="CI90" t="s">
        <v>109</v>
      </c>
      <c r="CJ90" t="s">
        <v>109</v>
      </c>
      <c r="CK90" t="s">
        <v>109</v>
      </c>
      <c r="CL90" t="s">
        <v>110</v>
      </c>
      <c r="CM90" t="s">
        <v>112</v>
      </c>
      <c r="CN90" t="s">
        <v>1245</v>
      </c>
      <c r="CP90" t="s">
        <v>112</v>
      </c>
      <c r="CQ90" t="s">
        <v>1246</v>
      </c>
      <c r="CR90" t="s">
        <v>101</v>
      </c>
      <c r="CS90" t="s">
        <v>1247</v>
      </c>
      <c r="CT90" t="s">
        <v>117</v>
      </c>
      <c r="CV90" t="s">
        <v>109</v>
      </c>
      <c r="CW90" t="s">
        <v>109</v>
      </c>
      <c r="CX90" t="s">
        <v>109</v>
      </c>
      <c r="CY90" t="s">
        <v>109</v>
      </c>
      <c r="CZ90" t="s">
        <v>109</v>
      </c>
      <c r="DA90" t="s">
        <v>109</v>
      </c>
      <c r="DB90" t="s">
        <v>1248</v>
      </c>
      <c r="DC90" t="s">
        <v>101</v>
      </c>
      <c r="DD90" t="s">
        <v>1249</v>
      </c>
      <c r="DE90" t="s">
        <v>109</v>
      </c>
      <c r="DF90" t="s">
        <v>129</v>
      </c>
      <c r="DG90" t="s">
        <v>129</v>
      </c>
      <c r="DJ90" t="s">
        <v>129</v>
      </c>
      <c r="DK90" t="s">
        <v>130</v>
      </c>
      <c r="DL90" t="s">
        <v>129</v>
      </c>
      <c r="DO90" t="s">
        <v>118</v>
      </c>
      <c r="DR90" t="s">
        <v>109</v>
      </c>
    </row>
    <row r="91" spans="1:122" x14ac:dyDescent="0.25">
      <c r="A91" t="s">
        <v>173</v>
      </c>
      <c r="B91" t="s">
        <v>889</v>
      </c>
      <c r="C91" t="s">
        <v>1091</v>
      </c>
      <c r="E91" t="s">
        <v>1092</v>
      </c>
      <c r="F91" t="s">
        <v>1250</v>
      </c>
      <c r="G91" t="s">
        <v>243</v>
      </c>
      <c r="I91" t="s">
        <v>1203</v>
      </c>
      <c r="K91" t="s">
        <v>176</v>
      </c>
      <c r="L91" t="s">
        <v>101</v>
      </c>
      <c r="M91" t="s">
        <v>102</v>
      </c>
      <c r="O91" t="s">
        <v>245</v>
      </c>
      <c r="P91" t="s">
        <v>104</v>
      </c>
      <c r="Q91" t="s">
        <v>221</v>
      </c>
      <c r="R91" t="s">
        <v>221</v>
      </c>
      <c r="S91" t="s">
        <v>104</v>
      </c>
      <c r="T91" t="s">
        <v>104</v>
      </c>
      <c r="U91" t="s">
        <v>104</v>
      </c>
      <c r="V91" t="s">
        <v>104</v>
      </c>
      <c r="W91" t="s">
        <v>104</v>
      </c>
      <c r="X91" t="s">
        <v>104</v>
      </c>
      <c r="Y91" t="s">
        <v>1251</v>
      </c>
      <c r="Z91" t="s">
        <v>106</v>
      </c>
      <c r="AA91" t="s">
        <v>1252</v>
      </c>
      <c r="AB91" t="s">
        <v>101</v>
      </c>
      <c r="AC91" t="s">
        <v>107</v>
      </c>
      <c r="AE91" t="s">
        <v>129</v>
      </c>
      <c r="AF91" t="s">
        <v>129</v>
      </c>
      <c r="AG91" t="s">
        <v>129</v>
      </c>
      <c r="AH91" t="s">
        <v>129</v>
      </c>
      <c r="AI91" t="s">
        <v>129</v>
      </c>
      <c r="AJ91" t="s">
        <v>129</v>
      </c>
      <c r="AK91" t="s">
        <v>1253</v>
      </c>
      <c r="AL91" t="s">
        <v>101</v>
      </c>
      <c r="AM91" t="s">
        <v>134</v>
      </c>
      <c r="AO91" t="s">
        <v>101</v>
      </c>
      <c r="AP91" t="s">
        <v>1254</v>
      </c>
      <c r="AQ91" t="s">
        <v>101</v>
      </c>
      <c r="AR91" t="s">
        <v>1254</v>
      </c>
      <c r="AS91" t="s">
        <v>101</v>
      </c>
      <c r="AT91" t="s">
        <v>1254</v>
      </c>
      <c r="AU91" t="s">
        <v>101</v>
      </c>
      <c r="AV91" t="s">
        <v>1255</v>
      </c>
      <c r="AW91" t="s">
        <v>110</v>
      </c>
      <c r="AX91" t="s">
        <v>129</v>
      </c>
      <c r="AY91" t="s">
        <v>130</v>
      </c>
      <c r="AZ91" t="s">
        <v>130</v>
      </c>
      <c r="BA91" t="s">
        <v>130</v>
      </c>
      <c r="BB91" t="s">
        <v>130</v>
      </c>
      <c r="BC91" t="s">
        <v>134</v>
      </c>
      <c r="BE91" t="s">
        <v>134</v>
      </c>
      <c r="BG91" t="s">
        <v>134</v>
      </c>
      <c r="BI91" t="s">
        <v>112</v>
      </c>
      <c r="BJ91" t="s">
        <v>1256</v>
      </c>
      <c r="BK91" t="s">
        <v>101</v>
      </c>
      <c r="BL91" t="s">
        <v>1256</v>
      </c>
      <c r="BM91" t="s">
        <v>101</v>
      </c>
      <c r="BN91" t="s">
        <v>1257</v>
      </c>
      <c r="BO91" t="s">
        <v>112</v>
      </c>
      <c r="BP91" t="s">
        <v>1258</v>
      </c>
      <c r="BQ91" t="s">
        <v>101</v>
      </c>
      <c r="BR91" t="s">
        <v>1259</v>
      </c>
      <c r="BS91" t="s">
        <v>101</v>
      </c>
      <c r="BT91" t="s">
        <v>1260</v>
      </c>
      <c r="BU91" t="s">
        <v>101</v>
      </c>
      <c r="BV91" t="s">
        <v>1261</v>
      </c>
      <c r="BW91" t="s">
        <v>101</v>
      </c>
      <c r="BX91" t="s">
        <v>1262</v>
      </c>
      <c r="CD91" t="s">
        <v>101</v>
      </c>
      <c r="CE91" t="s">
        <v>1263</v>
      </c>
      <c r="CM91" t="s">
        <v>101</v>
      </c>
      <c r="CN91" t="s">
        <v>1264</v>
      </c>
      <c r="CP91" t="s">
        <v>101</v>
      </c>
      <c r="CQ91" t="s">
        <v>1265</v>
      </c>
      <c r="CR91" t="s">
        <v>101</v>
      </c>
      <c r="CS91" t="s">
        <v>1265</v>
      </c>
      <c r="CT91" t="s">
        <v>117</v>
      </c>
      <c r="CU91" t="s">
        <v>1265</v>
      </c>
      <c r="CV91" t="s">
        <v>109</v>
      </c>
      <c r="CW91" t="s">
        <v>109</v>
      </c>
      <c r="CX91" t="s">
        <v>109</v>
      </c>
      <c r="CY91" t="s">
        <v>109</v>
      </c>
      <c r="CZ91" t="s">
        <v>109</v>
      </c>
      <c r="DC91" t="s">
        <v>101</v>
      </c>
      <c r="DD91" t="s">
        <v>1266</v>
      </c>
      <c r="DE91" t="s">
        <v>129</v>
      </c>
      <c r="DF91" t="s">
        <v>109</v>
      </c>
      <c r="DO91" t="s">
        <v>101</v>
      </c>
      <c r="DP91" t="s">
        <v>1267</v>
      </c>
      <c r="DR91" t="s">
        <v>109</v>
      </c>
    </row>
    <row r="92" spans="1:122" x14ac:dyDescent="0.25">
      <c r="A92" t="s">
        <v>1268</v>
      </c>
      <c r="B92" t="s">
        <v>98</v>
      </c>
      <c r="I92" t="s">
        <v>1269</v>
      </c>
      <c r="J92" t="s">
        <v>100</v>
      </c>
      <c r="L92" t="s">
        <v>101</v>
      </c>
      <c r="M92" t="s">
        <v>120</v>
      </c>
      <c r="O92" t="s">
        <v>1270</v>
      </c>
      <c r="P92" t="s">
        <v>104</v>
      </c>
      <c r="Q92" t="s">
        <v>104</v>
      </c>
      <c r="R92" t="s">
        <v>130</v>
      </c>
      <c r="S92" t="s">
        <v>104</v>
      </c>
      <c r="T92" t="s">
        <v>104</v>
      </c>
      <c r="U92" t="s">
        <v>104</v>
      </c>
      <c r="V92" t="s">
        <v>104</v>
      </c>
      <c r="W92" t="s">
        <v>130</v>
      </c>
      <c r="X92" t="s">
        <v>130</v>
      </c>
      <c r="Z92" t="s">
        <v>106</v>
      </c>
      <c r="AA92" t="s">
        <v>1271</v>
      </c>
      <c r="AB92" t="s">
        <v>101</v>
      </c>
      <c r="AC92" t="s">
        <v>149</v>
      </c>
      <c r="AE92" t="s">
        <v>110</v>
      </c>
      <c r="AF92" t="s">
        <v>110</v>
      </c>
      <c r="AG92" t="s">
        <v>129</v>
      </c>
      <c r="AH92" t="s">
        <v>110</v>
      </c>
      <c r="AI92" t="s">
        <v>110</v>
      </c>
      <c r="AJ92" t="s">
        <v>130</v>
      </c>
      <c r="AL92" t="s">
        <v>353</v>
      </c>
      <c r="AM92" t="s">
        <v>111</v>
      </c>
      <c r="AO92" t="s">
        <v>101</v>
      </c>
      <c r="AP92" t="s">
        <v>1272</v>
      </c>
      <c r="AQ92" t="s">
        <v>101</v>
      </c>
      <c r="AS92" t="s">
        <v>101</v>
      </c>
      <c r="AU92" t="s">
        <v>112</v>
      </c>
      <c r="BG92" t="s">
        <v>101</v>
      </c>
      <c r="BH92" t="s">
        <v>1273</v>
      </c>
      <c r="BI92" t="s">
        <v>101</v>
      </c>
      <c r="BJ92" t="s">
        <v>1274</v>
      </c>
      <c r="BK92" t="s">
        <v>101</v>
      </c>
      <c r="BL92" t="s">
        <v>1275</v>
      </c>
      <c r="BM92" t="s">
        <v>101</v>
      </c>
      <c r="BN92" t="s">
        <v>1276</v>
      </c>
      <c r="BO92" t="s">
        <v>101</v>
      </c>
      <c r="BQ92" t="s">
        <v>112</v>
      </c>
      <c r="BS92" t="s">
        <v>101</v>
      </c>
      <c r="BT92" t="s">
        <v>1277</v>
      </c>
      <c r="BU92" t="s">
        <v>112</v>
      </c>
      <c r="BW92" t="s">
        <v>112</v>
      </c>
      <c r="BY92" t="s">
        <v>112</v>
      </c>
      <c r="CB92" t="s">
        <v>281</v>
      </c>
      <c r="CC92" s="3">
        <v>4</v>
      </c>
      <c r="CH92" t="s">
        <v>109</v>
      </c>
      <c r="CI92" t="s">
        <v>109</v>
      </c>
      <c r="CJ92" t="s">
        <v>109</v>
      </c>
      <c r="CK92" t="s">
        <v>109</v>
      </c>
      <c r="CL92" t="s">
        <v>141</v>
      </c>
      <c r="CM92" t="s">
        <v>101</v>
      </c>
      <c r="CN92" t="s">
        <v>1278</v>
      </c>
      <c r="CP92" t="s">
        <v>112</v>
      </c>
      <c r="CQ92" t="s">
        <v>1279</v>
      </c>
      <c r="CR92" t="s">
        <v>101</v>
      </c>
      <c r="CT92" t="s">
        <v>117</v>
      </c>
      <c r="CV92" t="s">
        <v>109</v>
      </c>
      <c r="CW92" t="s">
        <v>109</v>
      </c>
      <c r="CX92" t="s">
        <v>109</v>
      </c>
      <c r="CY92" t="s">
        <v>109</v>
      </c>
      <c r="CZ92" t="s">
        <v>109</v>
      </c>
      <c r="DA92" t="s">
        <v>141</v>
      </c>
      <c r="DC92" t="s">
        <v>101</v>
      </c>
      <c r="DD92" t="s">
        <v>1280</v>
      </c>
      <c r="DE92" t="s">
        <v>129</v>
      </c>
      <c r="DF92" t="s">
        <v>109</v>
      </c>
      <c r="DG92" t="s">
        <v>110</v>
      </c>
      <c r="DH92" t="s">
        <v>141</v>
      </c>
      <c r="DJ92" t="s">
        <v>109</v>
      </c>
      <c r="DK92" t="s">
        <v>109</v>
      </c>
      <c r="DL92" t="s">
        <v>109</v>
      </c>
      <c r="DM92" t="s">
        <v>130</v>
      </c>
      <c r="DO92" t="s">
        <v>118</v>
      </c>
      <c r="DR92" t="s">
        <v>109</v>
      </c>
    </row>
    <row r="93" spans="1:122" x14ac:dyDescent="0.25">
      <c r="A93" t="s">
        <v>1268</v>
      </c>
      <c r="B93" t="s">
        <v>98</v>
      </c>
      <c r="I93" t="s">
        <v>1269</v>
      </c>
      <c r="J93" t="s">
        <v>119</v>
      </c>
      <c r="L93" t="s">
        <v>101</v>
      </c>
      <c r="M93" t="s">
        <v>102</v>
      </c>
      <c r="O93" t="s">
        <v>1281</v>
      </c>
      <c r="P93" t="s">
        <v>104</v>
      </c>
      <c r="Q93" t="s">
        <v>104</v>
      </c>
      <c r="R93" t="s">
        <v>105</v>
      </c>
      <c r="S93" t="s">
        <v>104</v>
      </c>
      <c r="T93" t="s">
        <v>130</v>
      </c>
      <c r="U93" t="s">
        <v>104</v>
      </c>
      <c r="V93" t="s">
        <v>104</v>
      </c>
      <c r="W93" t="s">
        <v>104</v>
      </c>
      <c r="X93" t="s">
        <v>104</v>
      </c>
      <c r="Y93" t="s">
        <v>1282</v>
      </c>
      <c r="Z93" t="s">
        <v>106</v>
      </c>
      <c r="AA93" t="s">
        <v>1283</v>
      </c>
      <c r="AB93" t="s">
        <v>101</v>
      </c>
      <c r="AC93" t="s">
        <v>149</v>
      </c>
      <c r="AD93" t="s">
        <v>1284</v>
      </c>
      <c r="AE93" t="s">
        <v>109</v>
      </c>
      <c r="AF93" t="s">
        <v>130</v>
      </c>
      <c r="AG93" t="s">
        <v>130</v>
      </c>
      <c r="AH93" t="s">
        <v>110</v>
      </c>
      <c r="AI93" t="s">
        <v>130</v>
      </c>
      <c r="AJ93" t="s">
        <v>130</v>
      </c>
      <c r="AL93" t="s">
        <v>427</v>
      </c>
      <c r="AM93" t="s">
        <v>134</v>
      </c>
      <c r="AO93" t="s">
        <v>101</v>
      </c>
      <c r="AP93" t="s">
        <v>1285</v>
      </c>
      <c r="AQ93" t="s">
        <v>101</v>
      </c>
      <c r="AS93" t="s">
        <v>101</v>
      </c>
      <c r="AU93" t="s">
        <v>101</v>
      </c>
      <c r="AW93" t="s">
        <v>110</v>
      </c>
      <c r="AX93" t="s">
        <v>109</v>
      </c>
      <c r="AY93" t="s">
        <v>109</v>
      </c>
      <c r="AZ93" t="s">
        <v>110</v>
      </c>
      <c r="BA93" t="s">
        <v>110</v>
      </c>
      <c r="BB93" t="s">
        <v>110</v>
      </c>
      <c r="BC93" t="s">
        <v>101</v>
      </c>
      <c r="BE93" t="s">
        <v>101</v>
      </c>
      <c r="BF93" t="s">
        <v>1286</v>
      </c>
      <c r="BG93" t="s">
        <v>101</v>
      </c>
      <c r="BI93" t="s">
        <v>101</v>
      </c>
      <c r="BK93" t="s">
        <v>101</v>
      </c>
      <c r="BM93" t="s">
        <v>101</v>
      </c>
      <c r="BN93" t="s">
        <v>1285</v>
      </c>
      <c r="BO93" t="s">
        <v>101</v>
      </c>
      <c r="BQ93" t="s">
        <v>101</v>
      </c>
      <c r="BR93" t="s">
        <v>1287</v>
      </c>
      <c r="BS93" t="s">
        <v>101</v>
      </c>
      <c r="BU93" t="s">
        <v>101</v>
      </c>
      <c r="BW93" t="s">
        <v>101</v>
      </c>
      <c r="BY93" t="s">
        <v>101</v>
      </c>
      <c r="CA93" t="s">
        <v>191</v>
      </c>
      <c r="CB93" t="s">
        <v>114</v>
      </c>
      <c r="CC93" s="3">
        <v>3</v>
      </c>
      <c r="CH93" t="s">
        <v>109</v>
      </c>
      <c r="CI93" t="s">
        <v>109</v>
      </c>
      <c r="CJ93" t="s">
        <v>109</v>
      </c>
      <c r="CK93" t="s">
        <v>109</v>
      </c>
      <c r="CL93" t="s">
        <v>110</v>
      </c>
      <c r="CM93" t="s">
        <v>101</v>
      </c>
      <c r="CN93" t="s">
        <v>1288</v>
      </c>
      <c r="CP93" t="s">
        <v>101</v>
      </c>
      <c r="CR93" t="s">
        <v>101</v>
      </c>
      <c r="CT93" t="s">
        <v>117</v>
      </c>
      <c r="CV93" t="s">
        <v>109</v>
      </c>
      <c r="CW93" t="s">
        <v>109</v>
      </c>
      <c r="CX93" t="s">
        <v>109</v>
      </c>
      <c r="CY93" t="s">
        <v>109</v>
      </c>
      <c r="CZ93" t="s">
        <v>109</v>
      </c>
      <c r="DA93" t="s">
        <v>129</v>
      </c>
      <c r="DC93" t="s">
        <v>134</v>
      </c>
      <c r="DJ93" t="s">
        <v>109</v>
      </c>
      <c r="DK93" t="s">
        <v>109</v>
      </c>
      <c r="DL93" t="s">
        <v>109</v>
      </c>
      <c r="DM93" t="s">
        <v>129</v>
      </c>
      <c r="DO93" t="s">
        <v>118</v>
      </c>
      <c r="DR93" t="s">
        <v>109</v>
      </c>
    </row>
    <row r="94" spans="1:122" x14ac:dyDescent="0.25">
      <c r="A94" t="s">
        <v>1268</v>
      </c>
      <c r="B94" t="s">
        <v>386</v>
      </c>
      <c r="F94" t="s">
        <v>1289</v>
      </c>
      <c r="H94" s="3">
        <v>91471238809</v>
      </c>
      <c r="I94" t="s">
        <v>1269</v>
      </c>
      <c r="K94" t="s">
        <v>203</v>
      </c>
      <c r="L94" t="s">
        <v>101</v>
      </c>
      <c r="M94" t="s">
        <v>244</v>
      </c>
      <c r="O94" t="s">
        <v>843</v>
      </c>
      <c r="P94" t="s">
        <v>221</v>
      </c>
      <c r="Q94" t="s">
        <v>105</v>
      </c>
      <c r="R94" t="s">
        <v>105</v>
      </c>
      <c r="S94" t="s">
        <v>104</v>
      </c>
      <c r="T94" t="s">
        <v>104</v>
      </c>
      <c r="U94" t="s">
        <v>104</v>
      </c>
      <c r="V94" t="s">
        <v>104</v>
      </c>
      <c r="W94" t="s">
        <v>104</v>
      </c>
      <c r="X94" t="s">
        <v>104</v>
      </c>
      <c r="Y94" t="s">
        <v>1290</v>
      </c>
      <c r="Z94" t="s">
        <v>106</v>
      </c>
      <c r="AA94" t="s">
        <v>1290</v>
      </c>
      <c r="AB94" t="s">
        <v>101</v>
      </c>
      <c r="AC94" t="s">
        <v>107</v>
      </c>
      <c r="AD94" t="s">
        <v>1291</v>
      </c>
      <c r="AE94" t="s">
        <v>110</v>
      </c>
      <c r="AF94" t="s">
        <v>110</v>
      </c>
      <c r="AG94" t="s">
        <v>110</v>
      </c>
      <c r="AH94" t="s">
        <v>110</v>
      </c>
      <c r="AI94" t="s">
        <v>110</v>
      </c>
      <c r="AJ94" t="s">
        <v>110</v>
      </c>
      <c r="AK94" t="s">
        <v>1292</v>
      </c>
      <c r="AL94" t="s">
        <v>101</v>
      </c>
      <c r="AM94" t="s">
        <v>134</v>
      </c>
      <c r="AO94" t="s">
        <v>101</v>
      </c>
      <c r="AQ94" t="s">
        <v>101</v>
      </c>
      <c r="AR94" t="s">
        <v>1293</v>
      </c>
      <c r="AS94" t="s">
        <v>134</v>
      </c>
      <c r="AU94" t="s">
        <v>112</v>
      </c>
      <c r="AV94" t="s">
        <v>1294</v>
      </c>
      <c r="AW94" t="s">
        <v>110</v>
      </c>
      <c r="AX94" t="s">
        <v>110</v>
      </c>
      <c r="AY94" t="s">
        <v>110</v>
      </c>
      <c r="AZ94" t="s">
        <v>110</v>
      </c>
      <c r="BA94" t="s">
        <v>110</v>
      </c>
      <c r="BB94" t="s">
        <v>110</v>
      </c>
      <c r="BC94" t="s">
        <v>134</v>
      </c>
      <c r="BE94" t="s">
        <v>134</v>
      </c>
      <c r="BG94" t="s">
        <v>134</v>
      </c>
      <c r="BI94" t="s">
        <v>101</v>
      </c>
      <c r="BK94" t="s">
        <v>101</v>
      </c>
      <c r="BL94" t="s">
        <v>1295</v>
      </c>
      <c r="BM94" t="s">
        <v>101</v>
      </c>
      <c r="BO94" t="s">
        <v>112</v>
      </c>
      <c r="BP94" t="s">
        <v>1295</v>
      </c>
      <c r="BQ94" t="s">
        <v>101</v>
      </c>
      <c r="BS94" t="s">
        <v>101</v>
      </c>
      <c r="BU94" t="s">
        <v>101</v>
      </c>
      <c r="BW94" t="s">
        <v>101</v>
      </c>
      <c r="BY94" t="s">
        <v>101</v>
      </c>
      <c r="CA94" t="s">
        <v>737</v>
      </c>
      <c r="CB94" t="s">
        <v>357</v>
      </c>
      <c r="CC94" s="3">
        <v>5</v>
      </c>
      <c r="CD94" t="s">
        <v>134</v>
      </c>
      <c r="CF94" t="s">
        <v>134</v>
      </c>
      <c r="CH94" t="s">
        <v>345</v>
      </c>
      <c r="CI94" t="s">
        <v>345</v>
      </c>
      <c r="CJ94" t="s">
        <v>345</v>
      </c>
      <c r="CL94" t="s">
        <v>109</v>
      </c>
      <c r="CM94" t="s">
        <v>101</v>
      </c>
      <c r="CN94" t="s">
        <v>1296</v>
      </c>
      <c r="CP94" t="s">
        <v>101</v>
      </c>
      <c r="CQ94" t="s">
        <v>1297</v>
      </c>
      <c r="CR94" t="s">
        <v>101</v>
      </c>
      <c r="CT94" t="s">
        <v>324</v>
      </c>
      <c r="DC94" t="s">
        <v>101</v>
      </c>
      <c r="DD94" t="s">
        <v>1298</v>
      </c>
      <c r="DE94" t="s">
        <v>109</v>
      </c>
      <c r="DF94" t="s">
        <v>141</v>
      </c>
      <c r="DG94" t="s">
        <v>141</v>
      </c>
      <c r="DJ94" t="s">
        <v>109</v>
      </c>
      <c r="DK94" t="s">
        <v>109</v>
      </c>
      <c r="DL94" t="s">
        <v>109</v>
      </c>
      <c r="DO94" t="s">
        <v>118</v>
      </c>
      <c r="DQ94" t="s">
        <v>1299</v>
      </c>
      <c r="DR94" t="s">
        <v>109</v>
      </c>
    </row>
    <row r="95" spans="1:122" x14ac:dyDescent="0.25">
      <c r="A95" t="s">
        <v>1268</v>
      </c>
      <c r="B95" t="s">
        <v>98</v>
      </c>
      <c r="I95" t="s">
        <v>1269</v>
      </c>
      <c r="J95" t="s">
        <v>119</v>
      </c>
      <c r="L95" t="s">
        <v>101</v>
      </c>
      <c r="M95" t="s">
        <v>102</v>
      </c>
      <c r="O95" t="s">
        <v>1222</v>
      </c>
      <c r="P95" t="s">
        <v>221</v>
      </c>
      <c r="Q95" t="s">
        <v>221</v>
      </c>
      <c r="R95" t="s">
        <v>105</v>
      </c>
      <c r="S95" t="s">
        <v>104</v>
      </c>
      <c r="T95" t="s">
        <v>104</v>
      </c>
      <c r="U95" t="s">
        <v>104</v>
      </c>
      <c r="V95" t="s">
        <v>104</v>
      </c>
      <c r="W95" t="s">
        <v>104</v>
      </c>
      <c r="X95" t="s">
        <v>130</v>
      </c>
      <c r="Y95" t="s">
        <v>1300</v>
      </c>
      <c r="Z95" t="s">
        <v>147</v>
      </c>
      <c r="AA95" t="s">
        <v>1301</v>
      </c>
      <c r="AB95" t="s">
        <v>101</v>
      </c>
      <c r="AC95" t="s">
        <v>178</v>
      </c>
      <c r="AD95" t="s">
        <v>1302</v>
      </c>
      <c r="AE95" t="s">
        <v>109</v>
      </c>
      <c r="AF95" t="s">
        <v>109</v>
      </c>
      <c r="AG95" t="s">
        <v>110</v>
      </c>
      <c r="AH95" t="s">
        <v>110</v>
      </c>
      <c r="AI95" t="s">
        <v>129</v>
      </c>
      <c r="AJ95" t="s">
        <v>130</v>
      </c>
      <c r="AL95" t="s">
        <v>427</v>
      </c>
      <c r="AM95" t="s">
        <v>111</v>
      </c>
      <c r="AN95" t="s">
        <v>1303</v>
      </c>
      <c r="AO95" t="s">
        <v>101</v>
      </c>
      <c r="AQ95" t="s">
        <v>101</v>
      </c>
      <c r="AS95" t="s">
        <v>101</v>
      </c>
      <c r="AU95" t="s">
        <v>101</v>
      </c>
      <c r="AV95" t="s">
        <v>1304</v>
      </c>
      <c r="AW95" t="s">
        <v>110</v>
      </c>
      <c r="AX95" t="s">
        <v>109</v>
      </c>
      <c r="AY95" t="s">
        <v>129</v>
      </c>
      <c r="AZ95" t="s">
        <v>110</v>
      </c>
      <c r="BA95" t="s">
        <v>110</v>
      </c>
      <c r="BB95" t="s">
        <v>129</v>
      </c>
      <c r="BC95" t="s">
        <v>101</v>
      </c>
      <c r="BD95" t="s">
        <v>1305</v>
      </c>
      <c r="BE95" t="s">
        <v>101</v>
      </c>
      <c r="BF95" t="s">
        <v>1306</v>
      </c>
      <c r="BG95" t="s">
        <v>101</v>
      </c>
      <c r="BI95" t="s">
        <v>101</v>
      </c>
      <c r="BK95" t="s">
        <v>101</v>
      </c>
      <c r="BM95" t="s">
        <v>101</v>
      </c>
      <c r="BN95" t="s">
        <v>1307</v>
      </c>
      <c r="BO95" t="s">
        <v>101</v>
      </c>
      <c r="BQ95" t="s">
        <v>101</v>
      </c>
      <c r="BS95" t="s">
        <v>101</v>
      </c>
      <c r="BU95" t="s">
        <v>101</v>
      </c>
      <c r="BW95" t="s">
        <v>101</v>
      </c>
      <c r="BY95" t="s">
        <v>101</v>
      </c>
      <c r="CA95" t="s">
        <v>138</v>
      </c>
      <c r="CB95" t="s">
        <v>114</v>
      </c>
      <c r="CC95" s="3">
        <v>3</v>
      </c>
      <c r="CH95" t="s">
        <v>109</v>
      </c>
      <c r="CI95" t="s">
        <v>109</v>
      </c>
      <c r="CJ95" t="s">
        <v>109</v>
      </c>
      <c r="CK95" t="s">
        <v>109</v>
      </c>
      <c r="CL95" t="s">
        <v>110</v>
      </c>
      <c r="CM95" t="s">
        <v>118</v>
      </c>
      <c r="CO95" t="s">
        <v>1308</v>
      </c>
      <c r="CP95" t="s">
        <v>101</v>
      </c>
      <c r="CR95" t="s">
        <v>101</v>
      </c>
      <c r="CT95" t="s">
        <v>117</v>
      </c>
      <c r="CV95" t="s">
        <v>109</v>
      </c>
      <c r="CW95" t="s">
        <v>109</v>
      </c>
      <c r="CX95" t="s">
        <v>109</v>
      </c>
      <c r="CY95" t="s">
        <v>109</v>
      </c>
      <c r="CZ95" t="s">
        <v>109</v>
      </c>
      <c r="DA95" t="s">
        <v>141</v>
      </c>
      <c r="DC95" t="s">
        <v>101</v>
      </c>
      <c r="DE95" t="s">
        <v>109</v>
      </c>
      <c r="DF95" t="s">
        <v>129</v>
      </c>
      <c r="DG95" t="s">
        <v>110</v>
      </c>
      <c r="DH95" t="s">
        <v>141</v>
      </c>
      <c r="DJ95" t="s">
        <v>109</v>
      </c>
      <c r="DK95" t="s">
        <v>109</v>
      </c>
      <c r="DL95" t="s">
        <v>109</v>
      </c>
      <c r="DM95" t="s">
        <v>130</v>
      </c>
      <c r="DO95" t="s">
        <v>118</v>
      </c>
      <c r="DR95" t="s">
        <v>109</v>
      </c>
    </row>
    <row r="96" spans="1:122" x14ac:dyDescent="0.25">
      <c r="A96" t="s">
        <v>1268</v>
      </c>
      <c r="B96" t="s">
        <v>98</v>
      </c>
      <c r="I96" t="s">
        <v>1269</v>
      </c>
      <c r="J96" t="s">
        <v>100</v>
      </c>
      <c r="L96" t="s">
        <v>101</v>
      </c>
      <c r="M96" t="s">
        <v>244</v>
      </c>
      <c r="O96" t="s">
        <v>679</v>
      </c>
      <c r="P96" t="s">
        <v>105</v>
      </c>
      <c r="Q96" t="s">
        <v>104</v>
      </c>
      <c r="R96" t="s">
        <v>104</v>
      </c>
      <c r="S96" t="s">
        <v>105</v>
      </c>
      <c r="T96" t="s">
        <v>105</v>
      </c>
      <c r="U96" t="s">
        <v>105</v>
      </c>
      <c r="V96" t="s">
        <v>105</v>
      </c>
      <c r="W96" t="s">
        <v>105</v>
      </c>
      <c r="X96" t="s">
        <v>221</v>
      </c>
      <c r="Z96" t="s">
        <v>106</v>
      </c>
      <c r="AB96" t="s">
        <v>101</v>
      </c>
      <c r="AC96" t="s">
        <v>107</v>
      </c>
      <c r="AD96" t="s">
        <v>1309</v>
      </c>
      <c r="AE96" t="s">
        <v>109</v>
      </c>
      <c r="AF96" t="s">
        <v>109</v>
      </c>
      <c r="AG96" t="s">
        <v>109</v>
      </c>
      <c r="AH96" t="s">
        <v>110</v>
      </c>
      <c r="AI96" t="s">
        <v>130</v>
      </c>
      <c r="AJ96" t="s">
        <v>130</v>
      </c>
      <c r="AL96" t="s">
        <v>353</v>
      </c>
      <c r="AM96" t="s">
        <v>111</v>
      </c>
      <c r="AO96" t="s">
        <v>134</v>
      </c>
      <c r="AQ96" t="s">
        <v>134</v>
      </c>
      <c r="AS96" t="s">
        <v>101</v>
      </c>
      <c r="AU96" t="s">
        <v>101</v>
      </c>
      <c r="AW96" t="s">
        <v>129</v>
      </c>
      <c r="AX96" t="s">
        <v>129</v>
      </c>
      <c r="AY96" t="s">
        <v>129</v>
      </c>
      <c r="AZ96" t="s">
        <v>110</v>
      </c>
      <c r="BA96" t="s">
        <v>110</v>
      </c>
      <c r="BB96" t="s">
        <v>130</v>
      </c>
      <c r="BC96" t="s">
        <v>101</v>
      </c>
      <c r="BE96" t="s">
        <v>101</v>
      </c>
      <c r="BG96" t="s">
        <v>101</v>
      </c>
      <c r="BI96" t="s">
        <v>101</v>
      </c>
      <c r="BK96" t="s">
        <v>101</v>
      </c>
      <c r="BM96" t="s">
        <v>101</v>
      </c>
      <c r="BO96" t="s">
        <v>101</v>
      </c>
      <c r="BQ96" t="s">
        <v>101</v>
      </c>
      <c r="BS96" t="s">
        <v>101</v>
      </c>
      <c r="BU96" t="s">
        <v>101</v>
      </c>
      <c r="BW96" t="s">
        <v>101</v>
      </c>
      <c r="BY96" t="s">
        <v>101</v>
      </c>
      <c r="CA96" t="s">
        <v>138</v>
      </c>
      <c r="CB96" t="s">
        <v>281</v>
      </c>
      <c r="CC96" s="3">
        <v>4</v>
      </c>
      <c r="CH96" t="s">
        <v>109</v>
      </c>
      <c r="CI96" t="s">
        <v>109</v>
      </c>
      <c r="CJ96" t="s">
        <v>109</v>
      </c>
      <c r="CK96" t="s">
        <v>109</v>
      </c>
      <c r="CL96" t="s">
        <v>141</v>
      </c>
      <c r="CM96" t="s">
        <v>101</v>
      </c>
      <c r="CP96" t="s">
        <v>101</v>
      </c>
      <c r="CR96" t="s">
        <v>101</v>
      </c>
      <c r="CT96" t="s">
        <v>117</v>
      </c>
      <c r="CV96" t="s">
        <v>109</v>
      </c>
      <c r="CW96" t="s">
        <v>109</v>
      </c>
      <c r="CX96" t="s">
        <v>109</v>
      </c>
      <c r="CY96" t="s">
        <v>109</v>
      </c>
      <c r="CZ96" t="s">
        <v>109</v>
      </c>
      <c r="DC96" t="s">
        <v>101</v>
      </c>
      <c r="DE96" t="s">
        <v>129</v>
      </c>
      <c r="DF96" t="s">
        <v>129</v>
      </c>
      <c r="DG96" t="s">
        <v>129</v>
      </c>
      <c r="DJ96" t="s">
        <v>109</v>
      </c>
      <c r="DK96" t="s">
        <v>109</v>
      </c>
      <c r="DL96" t="s">
        <v>129</v>
      </c>
      <c r="DO96" t="s">
        <v>134</v>
      </c>
      <c r="DR96" t="s">
        <v>109</v>
      </c>
    </row>
    <row r="97" spans="1:122" x14ac:dyDescent="0.25">
      <c r="A97" t="s">
        <v>1268</v>
      </c>
      <c r="B97" t="s">
        <v>98</v>
      </c>
      <c r="I97" t="s">
        <v>1269</v>
      </c>
      <c r="J97" t="s">
        <v>100</v>
      </c>
      <c r="L97" t="s">
        <v>101</v>
      </c>
      <c r="M97" t="s">
        <v>120</v>
      </c>
      <c r="O97" t="s">
        <v>1310</v>
      </c>
      <c r="P97" t="s">
        <v>105</v>
      </c>
      <c r="Q97" t="s">
        <v>104</v>
      </c>
      <c r="R97" t="s">
        <v>104</v>
      </c>
      <c r="S97" t="s">
        <v>105</v>
      </c>
      <c r="T97" t="s">
        <v>105</v>
      </c>
      <c r="U97" t="s">
        <v>105</v>
      </c>
      <c r="V97" t="s">
        <v>221</v>
      </c>
      <c r="W97" t="s">
        <v>221</v>
      </c>
      <c r="X97" t="s">
        <v>130</v>
      </c>
      <c r="Z97" t="s">
        <v>106</v>
      </c>
      <c r="AB97" t="s">
        <v>101</v>
      </c>
      <c r="AC97" t="s">
        <v>149</v>
      </c>
      <c r="AD97" t="s">
        <v>1311</v>
      </c>
      <c r="AE97" t="s">
        <v>109</v>
      </c>
      <c r="AF97" t="s">
        <v>129</v>
      </c>
      <c r="AG97" t="s">
        <v>110</v>
      </c>
      <c r="AH97" t="s">
        <v>110</v>
      </c>
      <c r="AI97" t="s">
        <v>110</v>
      </c>
      <c r="AJ97" t="s">
        <v>130</v>
      </c>
      <c r="AL97" t="s">
        <v>427</v>
      </c>
      <c r="AM97" t="s">
        <v>111</v>
      </c>
      <c r="AO97" t="s">
        <v>112</v>
      </c>
      <c r="AQ97" t="s">
        <v>101</v>
      </c>
      <c r="AS97" t="s">
        <v>101</v>
      </c>
      <c r="AU97" t="s">
        <v>101</v>
      </c>
      <c r="AW97" t="s">
        <v>129</v>
      </c>
      <c r="AX97" t="s">
        <v>110</v>
      </c>
      <c r="AY97" t="s">
        <v>129</v>
      </c>
      <c r="AZ97" t="s">
        <v>110</v>
      </c>
      <c r="BA97" t="s">
        <v>110</v>
      </c>
      <c r="BB97" t="s">
        <v>110</v>
      </c>
      <c r="BC97" t="s">
        <v>101</v>
      </c>
      <c r="BE97" t="s">
        <v>101</v>
      </c>
      <c r="BG97" t="s">
        <v>101</v>
      </c>
      <c r="BI97" t="s">
        <v>101</v>
      </c>
      <c r="BK97" t="s">
        <v>101</v>
      </c>
      <c r="BM97" t="s">
        <v>101</v>
      </c>
      <c r="BO97" t="s">
        <v>101</v>
      </c>
      <c r="BQ97" t="s">
        <v>101</v>
      </c>
      <c r="BS97" t="s">
        <v>101</v>
      </c>
      <c r="BT97" t="s">
        <v>1312</v>
      </c>
      <c r="BU97" t="s">
        <v>101</v>
      </c>
      <c r="BW97" t="s">
        <v>101</v>
      </c>
      <c r="BY97" t="s">
        <v>101</v>
      </c>
      <c r="CA97" t="s">
        <v>138</v>
      </c>
      <c r="CB97" t="s">
        <v>357</v>
      </c>
      <c r="CC97" s="3">
        <v>5</v>
      </c>
      <c r="CD97" t="s">
        <v>101</v>
      </c>
      <c r="CF97" t="s">
        <v>101</v>
      </c>
      <c r="CH97" t="s">
        <v>141</v>
      </c>
      <c r="CI97" t="s">
        <v>109</v>
      </c>
      <c r="CJ97" t="s">
        <v>109</v>
      </c>
      <c r="CK97" t="s">
        <v>109</v>
      </c>
      <c r="CL97" t="s">
        <v>109</v>
      </c>
      <c r="CM97" t="s">
        <v>101</v>
      </c>
      <c r="CP97" t="s">
        <v>101</v>
      </c>
      <c r="CR97" t="s">
        <v>101</v>
      </c>
      <c r="CT97" t="s">
        <v>117</v>
      </c>
      <c r="CV97" t="s">
        <v>109</v>
      </c>
      <c r="CW97" t="s">
        <v>109</v>
      </c>
      <c r="CX97" t="s">
        <v>141</v>
      </c>
      <c r="CY97" t="s">
        <v>129</v>
      </c>
      <c r="CZ97" t="s">
        <v>109</v>
      </c>
      <c r="DC97" t="s">
        <v>112</v>
      </c>
      <c r="DJ97" t="s">
        <v>109</v>
      </c>
      <c r="DK97" t="s">
        <v>109</v>
      </c>
      <c r="DL97" t="s">
        <v>109</v>
      </c>
      <c r="DO97" t="s">
        <v>118</v>
      </c>
      <c r="DR97" t="s">
        <v>109</v>
      </c>
    </row>
    <row r="98" spans="1:122" x14ac:dyDescent="0.25">
      <c r="A98" t="s">
        <v>1268</v>
      </c>
      <c r="B98" t="s">
        <v>98</v>
      </c>
      <c r="I98" t="s">
        <v>1269</v>
      </c>
      <c r="J98" t="s">
        <v>100</v>
      </c>
      <c r="L98" t="s">
        <v>101</v>
      </c>
      <c r="M98" t="s">
        <v>120</v>
      </c>
      <c r="O98" t="s">
        <v>1313</v>
      </c>
      <c r="P98" t="s">
        <v>105</v>
      </c>
      <c r="Q98" t="s">
        <v>221</v>
      </c>
      <c r="R98" t="s">
        <v>104</v>
      </c>
      <c r="S98" t="s">
        <v>105</v>
      </c>
      <c r="T98" t="s">
        <v>104</v>
      </c>
      <c r="U98" t="s">
        <v>105</v>
      </c>
      <c r="V98" t="s">
        <v>221</v>
      </c>
      <c r="W98" t="s">
        <v>130</v>
      </c>
      <c r="X98" t="s">
        <v>130</v>
      </c>
      <c r="Z98" t="s">
        <v>106</v>
      </c>
      <c r="AB98" t="s">
        <v>101</v>
      </c>
      <c r="AC98" t="s">
        <v>178</v>
      </c>
      <c r="AD98" t="s">
        <v>1314</v>
      </c>
      <c r="AE98" t="s">
        <v>129</v>
      </c>
      <c r="AF98" t="s">
        <v>110</v>
      </c>
      <c r="AG98" t="s">
        <v>130</v>
      </c>
      <c r="AH98" t="s">
        <v>110</v>
      </c>
      <c r="AI98" t="s">
        <v>110</v>
      </c>
      <c r="AJ98" t="s">
        <v>130</v>
      </c>
      <c r="AL98" t="s">
        <v>353</v>
      </c>
      <c r="AM98" t="s">
        <v>152</v>
      </c>
      <c r="AO98" t="s">
        <v>112</v>
      </c>
      <c r="AQ98" t="s">
        <v>134</v>
      </c>
      <c r="AS98" t="s">
        <v>112</v>
      </c>
      <c r="AU98" t="s">
        <v>101</v>
      </c>
      <c r="AW98" t="s">
        <v>110</v>
      </c>
      <c r="AX98" t="s">
        <v>130</v>
      </c>
      <c r="AY98" t="s">
        <v>109</v>
      </c>
      <c r="AZ98" t="s">
        <v>129</v>
      </c>
      <c r="BA98" t="s">
        <v>129</v>
      </c>
      <c r="BB98" t="s">
        <v>109</v>
      </c>
      <c r="BC98" t="s">
        <v>101</v>
      </c>
      <c r="BE98" t="s">
        <v>101</v>
      </c>
      <c r="BG98" t="s">
        <v>101</v>
      </c>
      <c r="BI98" t="s">
        <v>101</v>
      </c>
      <c r="BK98" t="s">
        <v>101</v>
      </c>
      <c r="BM98" t="s">
        <v>101</v>
      </c>
      <c r="BO98" t="s">
        <v>101</v>
      </c>
      <c r="BQ98" t="s">
        <v>101</v>
      </c>
      <c r="BS98" t="s">
        <v>101</v>
      </c>
      <c r="BU98" t="s">
        <v>101</v>
      </c>
      <c r="BW98" t="s">
        <v>101</v>
      </c>
      <c r="BY98" t="s">
        <v>112</v>
      </c>
      <c r="CB98" t="s">
        <v>114</v>
      </c>
      <c r="CC98" s="3">
        <v>3</v>
      </c>
      <c r="CH98" t="s">
        <v>109</v>
      </c>
      <c r="CI98" t="s">
        <v>109</v>
      </c>
      <c r="CJ98" t="s">
        <v>109</v>
      </c>
      <c r="CK98" t="s">
        <v>109</v>
      </c>
      <c r="CL98" t="s">
        <v>141</v>
      </c>
      <c r="CM98" t="s">
        <v>101</v>
      </c>
      <c r="CP98" t="s">
        <v>112</v>
      </c>
      <c r="CR98" t="s">
        <v>101</v>
      </c>
      <c r="CT98" t="s">
        <v>117</v>
      </c>
      <c r="CV98" t="s">
        <v>129</v>
      </c>
      <c r="CW98" t="s">
        <v>129</v>
      </c>
      <c r="CX98" t="s">
        <v>109</v>
      </c>
      <c r="CY98" t="s">
        <v>109</v>
      </c>
      <c r="CZ98" t="s">
        <v>109</v>
      </c>
      <c r="DA98" t="s">
        <v>141</v>
      </c>
      <c r="DC98" t="s">
        <v>112</v>
      </c>
      <c r="DJ98" t="s">
        <v>109</v>
      </c>
      <c r="DK98" t="s">
        <v>129</v>
      </c>
      <c r="DL98" t="s">
        <v>110</v>
      </c>
      <c r="DM98" t="s">
        <v>130</v>
      </c>
      <c r="DO98" t="s">
        <v>112</v>
      </c>
    </row>
    <row r="99" spans="1:122" x14ac:dyDescent="0.25">
      <c r="A99" t="s">
        <v>173</v>
      </c>
      <c r="B99" t="s">
        <v>174</v>
      </c>
      <c r="F99" t="s">
        <v>1315</v>
      </c>
      <c r="G99" t="s">
        <v>243</v>
      </c>
      <c r="I99" t="s">
        <v>1269</v>
      </c>
      <c r="K99" t="s">
        <v>176</v>
      </c>
      <c r="L99" t="s">
        <v>118</v>
      </c>
      <c r="M99" t="s">
        <v>244</v>
      </c>
      <c r="O99" t="s">
        <v>1316</v>
      </c>
      <c r="P99" t="s">
        <v>104</v>
      </c>
      <c r="Q99" t="s">
        <v>104</v>
      </c>
      <c r="R99" t="s">
        <v>104</v>
      </c>
      <c r="S99" t="s">
        <v>104</v>
      </c>
      <c r="T99" t="s">
        <v>104</v>
      </c>
      <c r="U99" t="s">
        <v>104</v>
      </c>
      <c r="V99" t="s">
        <v>104</v>
      </c>
      <c r="W99" t="s">
        <v>104</v>
      </c>
      <c r="X99" t="s">
        <v>104</v>
      </c>
      <c r="Z99" t="s">
        <v>147</v>
      </c>
      <c r="AA99" t="s">
        <v>1317</v>
      </c>
      <c r="AB99" t="s">
        <v>101</v>
      </c>
      <c r="AC99" t="s">
        <v>178</v>
      </c>
      <c r="AD99" t="s">
        <v>108</v>
      </c>
      <c r="AE99" t="s">
        <v>109</v>
      </c>
      <c r="AF99" t="s">
        <v>109</v>
      </c>
      <c r="AG99" t="s">
        <v>109</v>
      </c>
      <c r="AH99" t="s">
        <v>109</v>
      </c>
      <c r="AI99" t="s">
        <v>109</v>
      </c>
      <c r="AL99" t="s">
        <v>101</v>
      </c>
      <c r="AM99" t="s">
        <v>361</v>
      </c>
      <c r="AO99" t="s">
        <v>118</v>
      </c>
      <c r="AQ99" t="s">
        <v>118</v>
      </c>
      <c r="AS99" t="s">
        <v>118</v>
      </c>
      <c r="AU99" t="s">
        <v>101</v>
      </c>
      <c r="AW99" t="s">
        <v>110</v>
      </c>
      <c r="AX99" t="s">
        <v>109</v>
      </c>
      <c r="AY99" t="s">
        <v>109</v>
      </c>
      <c r="BA99" t="s">
        <v>110</v>
      </c>
      <c r="BB99" t="s">
        <v>110</v>
      </c>
      <c r="BC99" t="s">
        <v>118</v>
      </c>
      <c r="BE99" t="s">
        <v>101</v>
      </c>
      <c r="BG99" t="s">
        <v>112</v>
      </c>
      <c r="BI99" t="s">
        <v>101</v>
      </c>
      <c r="BK99" t="s">
        <v>118</v>
      </c>
      <c r="BM99" t="s">
        <v>101</v>
      </c>
      <c r="BO99" t="s">
        <v>101</v>
      </c>
      <c r="BQ99" t="s">
        <v>101</v>
      </c>
      <c r="BS99" t="s">
        <v>101</v>
      </c>
      <c r="BU99" t="s">
        <v>101</v>
      </c>
      <c r="BW99" t="s">
        <v>101</v>
      </c>
      <c r="BY99" t="s">
        <v>101</v>
      </c>
      <c r="CA99" t="s">
        <v>737</v>
      </c>
      <c r="CB99" t="s">
        <v>114</v>
      </c>
      <c r="CC99" s="3">
        <v>3</v>
      </c>
      <c r="CH99" t="s">
        <v>109</v>
      </c>
      <c r="CI99" t="s">
        <v>110</v>
      </c>
      <c r="CJ99" t="s">
        <v>109</v>
      </c>
      <c r="CK99" t="s">
        <v>110</v>
      </c>
      <c r="CL99" t="s">
        <v>110</v>
      </c>
      <c r="CM99" t="s">
        <v>118</v>
      </c>
      <c r="CP99" t="s">
        <v>101</v>
      </c>
      <c r="CR99" t="s">
        <v>118</v>
      </c>
      <c r="CT99" t="s">
        <v>347</v>
      </c>
      <c r="DC99" t="s">
        <v>118</v>
      </c>
      <c r="DK99" t="s">
        <v>109</v>
      </c>
      <c r="DO99" t="s">
        <v>101</v>
      </c>
      <c r="DQ99" t="s">
        <v>1318</v>
      </c>
      <c r="DR99" t="s">
        <v>109</v>
      </c>
    </row>
    <row r="100" spans="1:122" x14ac:dyDescent="0.25">
      <c r="A100" t="s">
        <v>1268</v>
      </c>
      <c r="B100" t="s">
        <v>98</v>
      </c>
      <c r="I100" t="s">
        <v>1269</v>
      </c>
      <c r="J100" t="s">
        <v>100</v>
      </c>
      <c r="L100" t="s">
        <v>101</v>
      </c>
      <c r="M100" t="s">
        <v>244</v>
      </c>
      <c r="O100" t="s">
        <v>1319</v>
      </c>
      <c r="P100" t="s">
        <v>104</v>
      </c>
      <c r="Q100" t="s">
        <v>104</v>
      </c>
      <c r="R100" t="s">
        <v>104</v>
      </c>
      <c r="S100" t="s">
        <v>104</v>
      </c>
      <c r="T100" t="s">
        <v>104</v>
      </c>
      <c r="U100" t="s">
        <v>104</v>
      </c>
      <c r="V100" t="s">
        <v>104</v>
      </c>
      <c r="W100" t="s">
        <v>104</v>
      </c>
      <c r="X100" t="s">
        <v>104</v>
      </c>
      <c r="Z100" t="s">
        <v>106</v>
      </c>
      <c r="AB100" t="s">
        <v>101</v>
      </c>
      <c r="AC100" t="s">
        <v>178</v>
      </c>
      <c r="AD100" t="s">
        <v>1320</v>
      </c>
      <c r="AE100" t="s">
        <v>129</v>
      </c>
      <c r="AF100" t="s">
        <v>129</v>
      </c>
      <c r="AG100" t="s">
        <v>129</v>
      </c>
      <c r="AH100" t="s">
        <v>110</v>
      </c>
      <c r="AI100" t="s">
        <v>110</v>
      </c>
      <c r="AJ100" t="s">
        <v>110</v>
      </c>
      <c r="AL100" t="s">
        <v>427</v>
      </c>
      <c r="AM100" t="s">
        <v>134</v>
      </c>
      <c r="AO100" t="s">
        <v>101</v>
      </c>
      <c r="AQ100" t="s">
        <v>101</v>
      </c>
      <c r="AS100" t="s">
        <v>101</v>
      </c>
      <c r="AU100" t="s">
        <v>101</v>
      </c>
      <c r="AW100" t="s">
        <v>129</v>
      </c>
      <c r="AX100" t="s">
        <v>109</v>
      </c>
      <c r="AY100" t="s">
        <v>109</v>
      </c>
      <c r="AZ100" t="s">
        <v>110</v>
      </c>
      <c r="BA100" t="s">
        <v>110</v>
      </c>
      <c r="BB100" t="s">
        <v>129</v>
      </c>
      <c r="BC100" t="s">
        <v>112</v>
      </c>
      <c r="BE100" t="s">
        <v>101</v>
      </c>
      <c r="BG100" t="s">
        <v>101</v>
      </c>
      <c r="BI100" t="s">
        <v>101</v>
      </c>
      <c r="BK100" t="s">
        <v>112</v>
      </c>
      <c r="BM100" t="s">
        <v>101</v>
      </c>
      <c r="BO100" t="s">
        <v>101</v>
      </c>
      <c r="BQ100" t="s">
        <v>101</v>
      </c>
      <c r="BS100" t="s">
        <v>101</v>
      </c>
      <c r="BU100" t="s">
        <v>101</v>
      </c>
      <c r="BW100" t="s">
        <v>101</v>
      </c>
      <c r="BY100" t="s">
        <v>101</v>
      </c>
      <c r="CA100" t="s">
        <v>737</v>
      </c>
      <c r="CB100" t="s">
        <v>114</v>
      </c>
      <c r="CC100" s="3">
        <v>3</v>
      </c>
      <c r="CH100" t="s">
        <v>109</v>
      </c>
      <c r="CI100" t="s">
        <v>109</v>
      </c>
      <c r="CJ100" t="s">
        <v>109</v>
      </c>
      <c r="CK100" t="s">
        <v>109</v>
      </c>
      <c r="CM100" t="s">
        <v>101</v>
      </c>
      <c r="CP100" t="s">
        <v>101</v>
      </c>
      <c r="CR100" t="s">
        <v>101</v>
      </c>
      <c r="CT100" t="s">
        <v>347</v>
      </c>
      <c r="DC100" t="s">
        <v>101</v>
      </c>
      <c r="DE100" t="s">
        <v>129</v>
      </c>
      <c r="DF100" t="s">
        <v>129</v>
      </c>
      <c r="DG100" t="s">
        <v>129</v>
      </c>
      <c r="DJ100" t="s">
        <v>109</v>
      </c>
      <c r="DK100" t="s">
        <v>109</v>
      </c>
      <c r="DL100" t="s">
        <v>129</v>
      </c>
      <c r="DM100" t="s">
        <v>130</v>
      </c>
      <c r="DO100" t="s">
        <v>112</v>
      </c>
      <c r="DR100" t="s">
        <v>110</v>
      </c>
    </row>
    <row r="101" spans="1:122" x14ac:dyDescent="0.25">
      <c r="A101" t="s">
        <v>173</v>
      </c>
      <c r="B101" t="s">
        <v>174</v>
      </c>
      <c r="F101" t="s">
        <v>1321</v>
      </c>
      <c r="H101" s="3">
        <v>943382841714</v>
      </c>
      <c r="I101" t="s">
        <v>1269</v>
      </c>
      <c r="K101" t="s">
        <v>176</v>
      </c>
      <c r="L101" t="s">
        <v>101</v>
      </c>
      <c r="M101" t="s">
        <v>102</v>
      </c>
      <c r="O101" t="s">
        <v>1322</v>
      </c>
      <c r="P101" t="s">
        <v>104</v>
      </c>
      <c r="Q101" t="s">
        <v>104</v>
      </c>
      <c r="R101" t="s">
        <v>104</v>
      </c>
      <c r="S101" t="s">
        <v>104</v>
      </c>
      <c r="T101" t="s">
        <v>104</v>
      </c>
      <c r="U101" t="s">
        <v>104</v>
      </c>
      <c r="V101" t="s">
        <v>104</v>
      </c>
      <c r="W101" t="s">
        <v>104</v>
      </c>
      <c r="X101" t="s">
        <v>104</v>
      </c>
      <c r="Y101" t="s">
        <v>1323</v>
      </c>
      <c r="Z101" t="s">
        <v>436</v>
      </c>
      <c r="AA101" t="s">
        <v>1324</v>
      </c>
      <c r="AB101" t="s">
        <v>101</v>
      </c>
      <c r="AC101" t="s">
        <v>149</v>
      </c>
      <c r="AE101" t="s">
        <v>109</v>
      </c>
      <c r="AF101" t="s">
        <v>109</v>
      </c>
      <c r="AG101" t="s">
        <v>110</v>
      </c>
      <c r="AH101" t="s">
        <v>110</v>
      </c>
      <c r="AI101" t="s">
        <v>110</v>
      </c>
      <c r="AJ101" t="s">
        <v>130</v>
      </c>
      <c r="AL101" t="s">
        <v>101</v>
      </c>
      <c r="AM101" t="s">
        <v>134</v>
      </c>
      <c r="AO101" t="s">
        <v>112</v>
      </c>
      <c r="AQ101" t="s">
        <v>112</v>
      </c>
      <c r="AR101" t="s">
        <v>1325</v>
      </c>
      <c r="AS101" t="s">
        <v>101</v>
      </c>
      <c r="AU101" t="s">
        <v>112</v>
      </c>
      <c r="AW101" t="s">
        <v>129</v>
      </c>
      <c r="AX101" t="s">
        <v>109</v>
      </c>
      <c r="AY101" t="s">
        <v>109</v>
      </c>
      <c r="AZ101" t="s">
        <v>129</v>
      </c>
      <c r="BA101" t="s">
        <v>110</v>
      </c>
      <c r="BB101" t="s">
        <v>129</v>
      </c>
      <c r="BC101" t="s">
        <v>101</v>
      </c>
      <c r="BD101" t="s">
        <v>1326</v>
      </c>
      <c r="BE101" t="s">
        <v>101</v>
      </c>
      <c r="BG101" t="s">
        <v>134</v>
      </c>
      <c r="BI101" t="s">
        <v>112</v>
      </c>
      <c r="BJ101" t="s">
        <v>1327</v>
      </c>
      <c r="BK101" t="s">
        <v>118</v>
      </c>
      <c r="BL101" t="s">
        <v>1328</v>
      </c>
      <c r="BM101" t="s">
        <v>112</v>
      </c>
      <c r="BO101" t="s">
        <v>112</v>
      </c>
      <c r="BQ101" t="s">
        <v>112</v>
      </c>
      <c r="BS101" t="s">
        <v>112</v>
      </c>
      <c r="BU101" t="s">
        <v>101</v>
      </c>
      <c r="BW101" t="s">
        <v>101</v>
      </c>
      <c r="BY101" t="s">
        <v>134</v>
      </c>
      <c r="CA101" t="s">
        <v>1329</v>
      </c>
      <c r="CB101" t="s">
        <v>281</v>
      </c>
      <c r="CC101" s="3">
        <v>4</v>
      </c>
      <c r="CD101" t="s">
        <v>101</v>
      </c>
      <c r="CH101" t="s">
        <v>109</v>
      </c>
      <c r="CI101" t="s">
        <v>109</v>
      </c>
      <c r="CJ101" t="s">
        <v>109</v>
      </c>
      <c r="CK101" t="s">
        <v>109</v>
      </c>
      <c r="CL101" t="s">
        <v>110</v>
      </c>
      <c r="CM101" t="s">
        <v>101</v>
      </c>
      <c r="CP101" t="s">
        <v>101</v>
      </c>
      <c r="CR101" t="s">
        <v>101</v>
      </c>
      <c r="CT101" t="s">
        <v>117</v>
      </c>
      <c r="CU101" t="s">
        <v>1330</v>
      </c>
      <c r="CV101" t="s">
        <v>109</v>
      </c>
      <c r="CW101" t="s">
        <v>109</v>
      </c>
      <c r="CX101" t="s">
        <v>109</v>
      </c>
      <c r="CY101" t="s">
        <v>109</v>
      </c>
      <c r="CZ101" t="s">
        <v>109</v>
      </c>
      <c r="DA101" t="s">
        <v>109</v>
      </c>
      <c r="DB101" t="s">
        <v>1331</v>
      </c>
      <c r="DC101" t="s">
        <v>101</v>
      </c>
      <c r="DD101" t="s">
        <v>1332</v>
      </c>
      <c r="DE101" t="s">
        <v>109</v>
      </c>
      <c r="DF101" t="s">
        <v>141</v>
      </c>
      <c r="DG101" t="s">
        <v>110</v>
      </c>
      <c r="DH101" t="s">
        <v>141</v>
      </c>
      <c r="DJ101" t="s">
        <v>109</v>
      </c>
      <c r="DK101" t="s">
        <v>109</v>
      </c>
      <c r="DL101" t="s">
        <v>109</v>
      </c>
      <c r="DM101" t="s">
        <v>130</v>
      </c>
      <c r="DO101" t="s">
        <v>118</v>
      </c>
      <c r="DR101" t="s">
        <v>109</v>
      </c>
    </row>
    <row r="102" spans="1:122" x14ac:dyDescent="0.25">
      <c r="A102" t="s">
        <v>1268</v>
      </c>
      <c r="B102" t="s">
        <v>98</v>
      </c>
      <c r="I102" t="s">
        <v>1269</v>
      </c>
      <c r="J102" t="s">
        <v>100</v>
      </c>
      <c r="L102" t="s">
        <v>118</v>
      </c>
      <c r="M102" t="s">
        <v>244</v>
      </c>
      <c r="O102" t="s">
        <v>1333</v>
      </c>
      <c r="P102" t="s">
        <v>104</v>
      </c>
      <c r="Q102" t="s">
        <v>104</v>
      </c>
      <c r="R102" t="s">
        <v>104</v>
      </c>
      <c r="S102" t="s">
        <v>104</v>
      </c>
      <c r="V102" t="s">
        <v>104</v>
      </c>
      <c r="W102" t="s">
        <v>104</v>
      </c>
      <c r="Z102" t="s">
        <v>106</v>
      </c>
      <c r="AB102" t="s">
        <v>101</v>
      </c>
      <c r="AE102" t="s">
        <v>109</v>
      </c>
      <c r="AF102" t="s">
        <v>109</v>
      </c>
      <c r="AG102" t="s">
        <v>110</v>
      </c>
      <c r="AH102" t="s">
        <v>109</v>
      </c>
      <c r="AI102" t="s">
        <v>110</v>
      </c>
      <c r="AJ102" t="s">
        <v>110</v>
      </c>
      <c r="AK102" t="s">
        <v>1334</v>
      </c>
      <c r="AL102" t="s">
        <v>353</v>
      </c>
      <c r="AM102" t="s">
        <v>152</v>
      </c>
      <c r="AO102" t="s">
        <v>101</v>
      </c>
      <c r="AQ102" t="s">
        <v>134</v>
      </c>
      <c r="AS102" t="s">
        <v>101</v>
      </c>
      <c r="AU102" t="s">
        <v>101</v>
      </c>
      <c r="AW102" t="s">
        <v>109</v>
      </c>
      <c r="AX102" t="s">
        <v>109</v>
      </c>
      <c r="AY102" t="s">
        <v>109</v>
      </c>
      <c r="AZ102" t="s">
        <v>109</v>
      </c>
      <c r="BA102" t="s">
        <v>110</v>
      </c>
      <c r="BB102" t="s">
        <v>129</v>
      </c>
      <c r="BC102" t="s">
        <v>118</v>
      </c>
      <c r="BE102" t="s">
        <v>118</v>
      </c>
      <c r="BG102" t="s">
        <v>118</v>
      </c>
      <c r="BI102" t="s">
        <v>118</v>
      </c>
      <c r="BK102" t="s">
        <v>101</v>
      </c>
      <c r="BM102" t="s">
        <v>101</v>
      </c>
      <c r="BO102" t="s">
        <v>118</v>
      </c>
      <c r="BQ102" t="s">
        <v>101</v>
      </c>
      <c r="BS102" t="s">
        <v>101</v>
      </c>
      <c r="BU102" t="s">
        <v>101</v>
      </c>
      <c r="BW102" t="s">
        <v>118</v>
      </c>
      <c r="BY102" t="s">
        <v>118</v>
      </c>
      <c r="CB102" t="s">
        <v>268</v>
      </c>
      <c r="CC102" s="3">
        <v>1</v>
      </c>
      <c r="CH102" t="s">
        <v>109</v>
      </c>
      <c r="CI102" t="s">
        <v>109</v>
      </c>
      <c r="CJ102" t="s">
        <v>109</v>
      </c>
      <c r="CK102" t="s">
        <v>345</v>
      </c>
      <c r="CL102" t="s">
        <v>110</v>
      </c>
      <c r="CM102" t="s">
        <v>101</v>
      </c>
      <c r="CP102" t="s">
        <v>101</v>
      </c>
      <c r="CR102" t="s">
        <v>101</v>
      </c>
      <c r="CT102" t="s">
        <v>117</v>
      </c>
      <c r="CV102" t="s">
        <v>109</v>
      </c>
      <c r="CW102" t="s">
        <v>109</v>
      </c>
      <c r="CX102" t="s">
        <v>109</v>
      </c>
      <c r="CY102" t="s">
        <v>109</v>
      </c>
      <c r="CZ102" t="s">
        <v>109</v>
      </c>
      <c r="DA102" t="s">
        <v>129</v>
      </c>
      <c r="DC102" t="s">
        <v>101</v>
      </c>
      <c r="DE102" t="s">
        <v>109</v>
      </c>
      <c r="DF102" t="s">
        <v>110</v>
      </c>
      <c r="DG102" t="s">
        <v>109</v>
      </c>
      <c r="DH102" t="s">
        <v>110</v>
      </c>
      <c r="DJ102" t="s">
        <v>110</v>
      </c>
      <c r="DK102" t="s">
        <v>110</v>
      </c>
      <c r="DL102" t="s">
        <v>110</v>
      </c>
      <c r="DM102" t="s">
        <v>110</v>
      </c>
      <c r="DO102" t="s">
        <v>118</v>
      </c>
      <c r="DQ102" t="s">
        <v>1335</v>
      </c>
      <c r="DR102" t="s">
        <v>109</v>
      </c>
    </row>
    <row r="103" spans="1:122" x14ac:dyDescent="0.25">
      <c r="A103" t="s">
        <v>1268</v>
      </c>
      <c r="B103" t="s">
        <v>98</v>
      </c>
      <c r="I103" t="s">
        <v>1269</v>
      </c>
      <c r="J103" t="s">
        <v>100</v>
      </c>
      <c r="L103" t="s">
        <v>101</v>
      </c>
      <c r="M103" t="s">
        <v>102</v>
      </c>
      <c r="O103" t="s">
        <v>121</v>
      </c>
      <c r="P103" t="s">
        <v>104</v>
      </c>
      <c r="Q103" t="s">
        <v>104</v>
      </c>
      <c r="R103" t="s">
        <v>221</v>
      </c>
      <c r="S103" t="s">
        <v>104</v>
      </c>
      <c r="T103" t="s">
        <v>104</v>
      </c>
      <c r="U103" t="s">
        <v>104</v>
      </c>
      <c r="V103" t="s">
        <v>104</v>
      </c>
      <c r="W103" t="s">
        <v>104</v>
      </c>
      <c r="X103" t="s">
        <v>104</v>
      </c>
      <c r="Z103" t="s">
        <v>147</v>
      </c>
      <c r="AB103" t="s">
        <v>101</v>
      </c>
      <c r="AC103" t="s">
        <v>178</v>
      </c>
      <c r="AE103" t="s">
        <v>110</v>
      </c>
      <c r="AF103" t="s">
        <v>110</v>
      </c>
      <c r="AG103" t="s">
        <v>110</v>
      </c>
      <c r="AH103" t="s">
        <v>110</v>
      </c>
      <c r="AI103" t="s">
        <v>110</v>
      </c>
      <c r="AJ103" t="s">
        <v>110</v>
      </c>
      <c r="AL103" t="s">
        <v>353</v>
      </c>
      <c r="AM103" t="s">
        <v>111</v>
      </c>
      <c r="AO103" t="s">
        <v>101</v>
      </c>
      <c r="AQ103" t="s">
        <v>101</v>
      </c>
      <c r="AS103" t="s">
        <v>101</v>
      </c>
      <c r="AU103" t="s">
        <v>101</v>
      </c>
      <c r="AW103" t="s">
        <v>110</v>
      </c>
      <c r="AX103" t="s">
        <v>129</v>
      </c>
      <c r="AY103" t="s">
        <v>129</v>
      </c>
      <c r="AZ103" t="s">
        <v>110</v>
      </c>
      <c r="BA103" t="s">
        <v>110</v>
      </c>
      <c r="BB103" t="s">
        <v>110</v>
      </c>
      <c r="BC103" t="s">
        <v>101</v>
      </c>
      <c r="BE103" t="s">
        <v>101</v>
      </c>
      <c r="BG103" t="s">
        <v>101</v>
      </c>
      <c r="BI103" t="s">
        <v>101</v>
      </c>
      <c r="BK103" t="s">
        <v>101</v>
      </c>
      <c r="BM103" t="s">
        <v>101</v>
      </c>
      <c r="BO103" t="s">
        <v>101</v>
      </c>
      <c r="BQ103" t="s">
        <v>101</v>
      </c>
      <c r="BS103" t="s">
        <v>101</v>
      </c>
      <c r="BU103" t="s">
        <v>101</v>
      </c>
      <c r="BW103" t="s">
        <v>101</v>
      </c>
      <c r="BY103" t="s">
        <v>101</v>
      </c>
      <c r="CA103" t="s">
        <v>138</v>
      </c>
      <c r="CB103" t="s">
        <v>114</v>
      </c>
      <c r="CC103" s="3">
        <v>3</v>
      </c>
      <c r="CH103" t="s">
        <v>109</v>
      </c>
      <c r="CI103" t="s">
        <v>109</v>
      </c>
      <c r="CJ103" t="s">
        <v>109</v>
      </c>
      <c r="CK103" t="s">
        <v>109</v>
      </c>
      <c r="CL103" t="s">
        <v>109</v>
      </c>
      <c r="CM103" t="s">
        <v>101</v>
      </c>
      <c r="CP103" t="s">
        <v>101</v>
      </c>
      <c r="CR103" t="s">
        <v>101</v>
      </c>
      <c r="CT103" t="s">
        <v>117</v>
      </c>
      <c r="CV103" t="s">
        <v>109</v>
      </c>
      <c r="CW103" t="s">
        <v>109</v>
      </c>
      <c r="CX103" t="s">
        <v>109</v>
      </c>
      <c r="CY103" t="s">
        <v>109</v>
      </c>
      <c r="CZ103" t="s">
        <v>109</v>
      </c>
      <c r="DA103" t="s">
        <v>109</v>
      </c>
      <c r="DC103" t="s">
        <v>101</v>
      </c>
      <c r="DE103" t="s">
        <v>109</v>
      </c>
      <c r="DF103" t="s">
        <v>109</v>
      </c>
      <c r="DG103" t="s">
        <v>110</v>
      </c>
      <c r="DH103" t="s">
        <v>109</v>
      </c>
      <c r="DJ103" t="s">
        <v>109</v>
      </c>
      <c r="DK103" t="s">
        <v>109</v>
      </c>
      <c r="DL103" t="s">
        <v>109</v>
      </c>
      <c r="DM103" t="s">
        <v>109</v>
      </c>
      <c r="DO103" t="s">
        <v>118</v>
      </c>
      <c r="DR103" t="s">
        <v>110</v>
      </c>
    </row>
    <row r="104" spans="1:122" x14ac:dyDescent="0.25">
      <c r="A104" t="s">
        <v>1268</v>
      </c>
      <c r="B104" t="s">
        <v>98</v>
      </c>
      <c r="I104" t="s">
        <v>1269</v>
      </c>
      <c r="J104" t="s">
        <v>100</v>
      </c>
      <c r="L104" t="s">
        <v>112</v>
      </c>
      <c r="M104" t="s">
        <v>244</v>
      </c>
      <c r="O104" t="s">
        <v>1336</v>
      </c>
      <c r="P104" t="s">
        <v>104</v>
      </c>
      <c r="Q104" t="s">
        <v>221</v>
      </c>
      <c r="R104" t="s">
        <v>221</v>
      </c>
      <c r="S104" t="s">
        <v>104</v>
      </c>
      <c r="T104" t="s">
        <v>104</v>
      </c>
      <c r="U104" t="s">
        <v>104</v>
      </c>
      <c r="V104" t="s">
        <v>104</v>
      </c>
      <c r="W104" t="s">
        <v>104</v>
      </c>
      <c r="X104" t="s">
        <v>104</v>
      </c>
      <c r="Z104" t="s">
        <v>147</v>
      </c>
      <c r="AB104" t="s">
        <v>101</v>
      </c>
      <c r="AC104" t="s">
        <v>334</v>
      </c>
      <c r="AE104" t="s">
        <v>129</v>
      </c>
      <c r="AF104" t="s">
        <v>110</v>
      </c>
      <c r="AG104" t="s">
        <v>110</v>
      </c>
      <c r="AH104" t="s">
        <v>110</v>
      </c>
      <c r="AI104" t="s">
        <v>110</v>
      </c>
      <c r="AJ104" t="s">
        <v>110</v>
      </c>
      <c r="AL104" t="s">
        <v>353</v>
      </c>
      <c r="AM104" t="s">
        <v>134</v>
      </c>
      <c r="AO104" t="s">
        <v>118</v>
      </c>
      <c r="AQ104" t="s">
        <v>101</v>
      </c>
      <c r="AS104" t="s">
        <v>112</v>
      </c>
      <c r="AU104" t="s">
        <v>101</v>
      </c>
      <c r="AW104" t="s">
        <v>110</v>
      </c>
      <c r="AX104" t="s">
        <v>109</v>
      </c>
      <c r="AY104" t="s">
        <v>109</v>
      </c>
      <c r="AZ104" t="s">
        <v>110</v>
      </c>
      <c r="BA104" t="s">
        <v>110</v>
      </c>
      <c r="BB104" t="s">
        <v>110</v>
      </c>
      <c r="BC104" t="s">
        <v>134</v>
      </c>
      <c r="BE104" t="s">
        <v>101</v>
      </c>
      <c r="BG104" t="s">
        <v>101</v>
      </c>
      <c r="BI104" t="s">
        <v>101</v>
      </c>
      <c r="BK104" t="s">
        <v>101</v>
      </c>
      <c r="BM104" t="s">
        <v>101</v>
      </c>
      <c r="BO104" t="s">
        <v>101</v>
      </c>
      <c r="BQ104" t="s">
        <v>101</v>
      </c>
      <c r="BS104" t="s">
        <v>101</v>
      </c>
      <c r="BU104" t="s">
        <v>101</v>
      </c>
      <c r="BW104" t="s">
        <v>101</v>
      </c>
      <c r="BY104" t="s">
        <v>101</v>
      </c>
      <c r="CA104" t="s">
        <v>737</v>
      </c>
      <c r="CB104" t="s">
        <v>114</v>
      </c>
      <c r="CC104" s="3">
        <v>3</v>
      </c>
      <c r="CH104" t="s">
        <v>141</v>
      </c>
      <c r="CI104" t="s">
        <v>109</v>
      </c>
      <c r="CJ104" t="s">
        <v>109</v>
      </c>
      <c r="CK104" t="s">
        <v>109</v>
      </c>
      <c r="CL104" t="s">
        <v>141</v>
      </c>
      <c r="CM104" t="s">
        <v>101</v>
      </c>
      <c r="CP104" t="s">
        <v>134</v>
      </c>
      <c r="CR104" t="s">
        <v>134</v>
      </c>
      <c r="CT104" t="s">
        <v>238</v>
      </c>
      <c r="DC104" t="s">
        <v>118</v>
      </c>
      <c r="DJ104" t="s">
        <v>109</v>
      </c>
      <c r="DK104" t="s">
        <v>109</v>
      </c>
      <c r="DL104" t="s">
        <v>109</v>
      </c>
      <c r="DM104" t="s">
        <v>130</v>
      </c>
      <c r="DO104" t="s">
        <v>112</v>
      </c>
      <c r="DR104" t="s">
        <v>110</v>
      </c>
    </row>
    <row r="105" spans="1:122" x14ac:dyDescent="0.25">
      <c r="A105" t="s">
        <v>173</v>
      </c>
      <c r="B105" t="s">
        <v>174</v>
      </c>
      <c r="F105" t="s">
        <v>1337</v>
      </c>
      <c r="H105" s="3">
        <v>841635228863</v>
      </c>
      <c r="I105" t="s">
        <v>1338</v>
      </c>
      <c r="K105" t="s">
        <v>176</v>
      </c>
      <c r="L105" t="s">
        <v>101</v>
      </c>
      <c r="M105" t="s">
        <v>120</v>
      </c>
      <c r="O105" t="s">
        <v>103</v>
      </c>
      <c r="P105" t="s">
        <v>104</v>
      </c>
      <c r="Q105" t="s">
        <v>221</v>
      </c>
      <c r="R105" t="s">
        <v>105</v>
      </c>
      <c r="S105" t="s">
        <v>104</v>
      </c>
      <c r="T105" t="s">
        <v>104</v>
      </c>
      <c r="U105" t="s">
        <v>221</v>
      </c>
      <c r="V105" t="s">
        <v>104</v>
      </c>
      <c r="W105" t="s">
        <v>104</v>
      </c>
      <c r="X105" t="s">
        <v>104</v>
      </c>
      <c r="Y105" t="s">
        <v>1339</v>
      </c>
      <c r="Z105" t="s">
        <v>106</v>
      </c>
      <c r="AA105" t="s">
        <v>1340</v>
      </c>
      <c r="AB105" t="s">
        <v>101</v>
      </c>
      <c r="AC105" t="s">
        <v>178</v>
      </c>
      <c r="AD105" t="s">
        <v>1341</v>
      </c>
      <c r="AE105" t="s">
        <v>129</v>
      </c>
      <c r="AF105" t="s">
        <v>129</v>
      </c>
      <c r="AG105" t="s">
        <v>129</v>
      </c>
      <c r="AH105" t="s">
        <v>110</v>
      </c>
      <c r="AI105" t="s">
        <v>129</v>
      </c>
      <c r="AJ105" t="s">
        <v>110</v>
      </c>
      <c r="AK105" t="s">
        <v>1342</v>
      </c>
      <c r="AL105" t="s">
        <v>101</v>
      </c>
      <c r="AM105" t="s">
        <v>152</v>
      </c>
      <c r="AN105" t="s">
        <v>1343</v>
      </c>
      <c r="AO105" t="s">
        <v>112</v>
      </c>
      <c r="AP105" t="s">
        <v>1344</v>
      </c>
      <c r="AQ105" t="s">
        <v>101</v>
      </c>
      <c r="AR105" t="s">
        <v>1345</v>
      </c>
      <c r="AS105" t="s">
        <v>112</v>
      </c>
      <c r="AT105" t="s">
        <v>1346</v>
      </c>
      <c r="AU105" t="s">
        <v>112</v>
      </c>
      <c r="AV105" t="s">
        <v>1347</v>
      </c>
      <c r="BG105" t="s">
        <v>112</v>
      </c>
      <c r="BH105" t="s">
        <v>1348</v>
      </c>
      <c r="BI105" t="s">
        <v>101</v>
      </c>
      <c r="BK105" t="s">
        <v>101</v>
      </c>
      <c r="BM105" t="s">
        <v>112</v>
      </c>
      <c r="BN105" t="s">
        <v>1349</v>
      </c>
      <c r="BO105" t="s">
        <v>112</v>
      </c>
      <c r="BP105" t="s">
        <v>1350</v>
      </c>
      <c r="BQ105" t="s">
        <v>101</v>
      </c>
      <c r="BS105" t="s">
        <v>101</v>
      </c>
      <c r="BU105" t="s">
        <v>101</v>
      </c>
      <c r="BW105" t="s">
        <v>101</v>
      </c>
      <c r="BX105" t="s">
        <v>1351</v>
      </c>
      <c r="BY105" t="s">
        <v>112</v>
      </c>
      <c r="BZ105" t="s">
        <v>1352</v>
      </c>
      <c r="CB105" t="s">
        <v>114</v>
      </c>
      <c r="CC105" s="3">
        <v>3</v>
      </c>
      <c r="CH105" t="s">
        <v>109</v>
      </c>
      <c r="CI105" t="s">
        <v>141</v>
      </c>
      <c r="CJ105" t="s">
        <v>109</v>
      </c>
      <c r="CK105" t="s">
        <v>141</v>
      </c>
      <c r="CL105" t="s">
        <v>110</v>
      </c>
      <c r="CM105" t="s">
        <v>101</v>
      </c>
      <c r="CN105" t="s">
        <v>1353</v>
      </c>
      <c r="CP105" t="s">
        <v>134</v>
      </c>
      <c r="CR105" t="s">
        <v>101</v>
      </c>
      <c r="CS105" t="s">
        <v>1354</v>
      </c>
      <c r="CT105" t="s">
        <v>117</v>
      </c>
      <c r="CV105" t="s">
        <v>109</v>
      </c>
      <c r="CW105" t="s">
        <v>109</v>
      </c>
      <c r="CX105" t="s">
        <v>109</v>
      </c>
      <c r="CY105" t="s">
        <v>109</v>
      </c>
      <c r="CZ105" t="s">
        <v>109</v>
      </c>
      <c r="DA105" t="s">
        <v>141</v>
      </c>
      <c r="DC105" t="s">
        <v>134</v>
      </c>
      <c r="DJ105" t="s">
        <v>109</v>
      </c>
      <c r="DK105" t="s">
        <v>109</v>
      </c>
      <c r="DL105" t="s">
        <v>129</v>
      </c>
      <c r="DM105" t="s">
        <v>130</v>
      </c>
      <c r="DO105" t="s">
        <v>101</v>
      </c>
      <c r="DP105" t="s">
        <v>1355</v>
      </c>
      <c r="DQ105" t="s">
        <v>1356</v>
      </c>
      <c r="DR105" t="s">
        <v>109</v>
      </c>
    </row>
    <row r="106" spans="1:122" x14ac:dyDescent="0.25">
      <c r="A106" t="s">
        <v>1357</v>
      </c>
      <c r="B106" t="s">
        <v>889</v>
      </c>
      <c r="C106" t="s">
        <v>1091</v>
      </c>
      <c r="E106" t="s">
        <v>1092</v>
      </c>
      <c r="F106" t="s">
        <v>1358</v>
      </c>
      <c r="G106" t="s">
        <v>776</v>
      </c>
      <c r="I106" t="s">
        <v>1359</v>
      </c>
      <c r="K106" t="s">
        <v>203</v>
      </c>
      <c r="L106" t="s">
        <v>101</v>
      </c>
      <c r="M106" t="s">
        <v>102</v>
      </c>
      <c r="O106" t="s">
        <v>1194</v>
      </c>
      <c r="P106" t="s">
        <v>104</v>
      </c>
      <c r="Q106" t="s">
        <v>104</v>
      </c>
      <c r="R106" t="s">
        <v>105</v>
      </c>
      <c r="S106" t="s">
        <v>105</v>
      </c>
      <c r="T106" t="s">
        <v>105</v>
      </c>
      <c r="U106" t="s">
        <v>105</v>
      </c>
      <c r="V106" t="s">
        <v>221</v>
      </c>
      <c r="W106" t="s">
        <v>105</v>
      </c>
      <c r="X106" t="s">
        <v>104</v>
      </c>
      <c r="Z106" t="s">
        <v>147</v>
      </c>
      <c r="AB106" t="s">
        <v>101</v>
      </c>
      <c r="AC106" t="s">
        <v>178</v>
      </c>
      <c r="AE106" t="s">
        <v>110</v>
      </c>
      <c r="AF106" t="s">
        <v>110</v>
      </c>
      <c r="AG106" t="s">
        <v>110</v>
      </c>
      <c r="AH106" t="s">
        <v>110</v>
      </c>
      <c r="AI106" t="s">
        <v>110</v>
      </c>
      <c r="AJ106" t="s">
        <v>110</v>
      </c>
      <c r="AL106" t="s">
        <v>101</v>
      </c>
      <c r="AM106" t="s">
        <v>152</v>
      </c>
      <c r="AO106" t="s">
        <v>134</v>
      </c>
      <c r="AQ106" t="s">
        <v>101</v>
      </c>
      <c r="AS106" t="s">
        <v>101</v>
      </c>
      <c r="AU106" t="s">
        <v>112</v>
      </c>
      <c r="BG106" t="s">
        <v>134</v>
      </c>
      <c r="BI106" t="s">
        <v>101</v>
      </c>
      <c r="BK106" t="s">
        <v>101</v>
      </c>
      <c r="BM106" t="s">
        <v>101</v>
      </c>
      <c r="BO106" t="s">
        <v>118</v>
      </c>
      <c r="BQ106" t="s">
        <v>101</v>
      </c>
      <c r="BS106" t="s">
        <v>101</v>
      </c>
      <c r="BU106" t="s">
        <v>101</v>
      </c>
      <c r="BW106" t="s">
        <v>101</v>
      </c>
      <c r="BY106" t="s">
        <v>101</v>
      </c>
      <c r="CA106" t="s">
        <v>1360</v>
      </c>
      <c r="CB106" t="s">
        <v>268</v>
      </c>
      <c r="CC106" s="3">
        <v>1</v>
      </c>
      <c r="CH106" t="s">
        <v>110</v>
      </c>
      <c r="CI106" t="s">
        <v>110</v>
      </c>
      <c r="CJ106" t="s">
        <v>109</v>
      </c>
      <c r="CK106" t="s">
        <v>109</v>
      </c>
      <c r="CL106" t="s">
        <v>110</v>
      </c>
      <c r="CM106" t="s">
        <v>101</v>
      </c>
      <c r="CP106" t="s">
        <v>101</v>
      </c>
      <c r="CR106" t="s">
        <v>101</v>
      </c>
      <c r="CT106" t="s">
        <v>324</v>
      </c>
      <c r="DC106" t="s">
        <v>101</v>
      </c>
      <c r="DE106" t="s">
        <v>109</v>
      </c>
      <c r="DF106" t="s">
        <v>109</v>
      </c>
      <c r="DG106" t="s">
        <v>129</v>
      </c>
      <c r="DJ106" t="s">
        <v>109</v>
      </c>
      <c r="DK106" t="s">
        <v>110</v>
      </c>
      <c r="DL106" t="s">
        <v>110</v>
      </c>
      <c r="DM106" t="s">
        <v>130</v>
      </c>
      <c r="DO106" t="s">
        <v>101</v>
      </c>
      <c r="DR106" t="s">
        <v>110</v>
      </c>
    </row>
    <row r="107" spans="1:122" x14ac:dyDescent="0.25">
      <c r="A107" t="s">
        <v>173</v>
      </c>
      <c r="B107" t="s">
        <v>889</v>
      </c>
      <c r="C107" t="s">
        <v>1091</v>
      </c>
      <c r="E107" t="s">
        <v>1092</v>
      </c>
      <c r="F107" t="s">
        <v>1361</v>
      </c>
      <c r="G107" t="s">
        <v>243</v>
      </c>
      <c r="I107" t="s">
        <v>1362</v>
      </c>
      <c r="K107" t="s">
        <v>176</v>
      </c>
      <c r="L107" t="s">
        <v>101</v>
      </c>
      <c r="M107" t="s">
        <v>102</v>
      </c>
      <c r="O107" t="s">
        <v>103</v>
      </c>
      <c r="P107" t="s">
        <v>104</v>
      </c>
      <c r="Q107" t="s">
        <v>104</v>
      </c>
      <c r="R107" t="s">
        <v>105</v>
      </c>
      <c r="S107" t="s">
        <v>104</v>
      </c>
      <c r="T107" t="s">
        <v>104</v>
      </c>
      <c r="U107" t="s">
        <v>104</v>
      </c>
      <c r="V107" t="s">
        <v>104</v>
      </c>
      <c r="W107" t="s">
        <v>104</v>
      </c>
      <c r="X107" t="s">
        <v>104</v>
      </c>
      <c r="Z107" t="s">
        <v>106</v>
      </c>
      <c r="AB107" t="s">
        <v>101</v>
      </c>
      <c r="AC107" t="s">
        <v>107</v>
      </c>
      <c r="AD107" t="s">
        <v>1363</v>
      </c>
      <c r="AE107" t="s">
        <v>109</v>
      </c>
      <c r="AF107" t="s">
        <v>109</v>
      </c>
      <c r="AG107" t="s">
        <v>109</v>
      </c>
      <c r="AH107" t="s">
        <v>109</v>
      </c>
      <c r="AI107" t="s">
        <v>109</v>
      </c>
      <c r="AL107" t="s">
        <v>101</v>
      </c>
      <c r="AM107" t="s">
        <v>152</v>
      </c>
      <c r="AO107" t="s">
        <v>101</v>
      </c>
      <c r="AQ107" t="s">
        <v>101</v>
      </c>
      <c r="AS107" t="s">
        <v>101</v>
      </c>
      <c r="AT107" t="s">
        <v>1364</v>
      </c>
      <c r="AU107" t="s">
        <v>101</v>
      </c>
      <c r="AW107" t="s">
        <v>110</v>
      </c>
      <c r="AX107" t="s">
        <v>110</v>
      </c>
      <c r="AY107" t="s">
        <v>110</v>
      </c>
      <c r="AZ107" t="s">
        <v>110</v>
      </c>
      <c r="BA107" t="s">
        <v>110</v>
      </c>
      <c r="BB107" t="s">
        <v>109</v>
      </c>
      <c r="BC107" t="s">
        <v>118</v>
      </c>
      <c r="BE107" t="s">
        <v>118</v>
      </c>
      <c r="BG107" t="s">
        <v>118</v>
      </c>
      <c r="BI107" t="s">
        <v>101</v>
      </c>
      <c r="BK107" t="s">
        <v>101</v>
      </c>
      <c r="BM107" t="s">
        <v>118</v>
      </c>
      <c r="BO107" t="s">
        <v>118</v>
      </c>
      <c r="BQ107" t="s">
        <v>101</v>
      </c>
      <c r="BS107" t="s">
        <v>101</v>
      </c>
      <c r="BU107" t="s">
        <v>101</v>
      </c>
      <c r="BW107" t="s">
        <v>101</v>
      </c>
      <c r="BY107" t="s">
        <v>101</v>
      </c>
      <c r="CA107" t="s">
        <v>1329</v>
      </c>
      <c r="CB107" t="s">
        <v>357</v>
      </c>
      <c r="CC107" s="3">
        <v>5</v>
      </c>
      <c r="CD107" t="s">
        <v>112</v>
      </c>
      <c r="CF107" t="s">
        <v>112</v>
      </c>
      <c r="CH107" t="s">
        <v>109</v>
      </c>
      <c r="CI107" t="s">
        <v>109</v>
      </c>
      <c r="CJ107" t="s">
        <v>109</v>
      </c>
      <c r="CK107" t="s">
        <v>141</v>
      </c>
      <c r="CL107" t="s">
        <v>141</v>
      </c>
      <c r="CM107" t="s">
        <v>101</v>
      </c>
      <c r="CN107" t="s">
        <v>1365</v>
      </c>
      <c r="CP107" t="s">
        <v>101</v>
      </c>
      <c r="CR107" t="s">
        <v>101</v>
      </c>
      <c r="CT107" t="s">
        <v>347</v>
      </c>
      <c r="DC107" t="s">
        <v>112</v>
      </c>
      <c r="DJ107" t="s">
        <v>109</v>
      </c>
      <c r="DK107" t="s">
        <v>109</v>
      </c>
      <c r="DL107" t="s">
        <v>109</v>
      </c>
      <c r="DO107" t="s">
        <v>101</v>
      </c>
      <c r="DR107" t="s">
        <v>109</v>
      </c>
    </row>
    <row r="108" spans="1:122" x14ac:dyDescent="0.25">
      <c r="A108" t="s">
        <v>173</v>
      </c>
      <c r="B108" t="s">
        <v>98</v>
      </c>
      <c r="I108" t="s">
        <v>1366</v>
      </c>
      <c r="J108" t="s">
        <v>100</v>
      </c>
      <c r="L108" t="s">
        <v>101</v>
      </c>
      <c r="M108" t="s">
        <v>220</v>
      </c>
      <c r="O108" t="s">
        <v>1367</v>
      </c>
      <c r="P108" t="s">
        <v>105</v>
      </c>
      <c r="Q108" t="s">
        <v>105</v>
      </c>
      <c r="R108" t="s">
        <v>105</v>
      </c>
      <c r="S108" t="s">
        <v>104</v>
      </c>
      <c r="T108" t="s">
        <v>104</v>
      </c>
      <c r="U108" t="s">
        <v>104</v>
      </c>
      <c r="V108" t="s">
        <v>104</v>
      </c>
      <c r="W108" t="s">
        <v>104</v>
      </c>
      <c r="X108" t="s">
        <v>104</v>
      </c>
      <c r="Z108" t="s">
        <v>106</v>
      </c>
      <c r="AB108" t="s">
        <v>101</v>
      </c>
      <c r="AC108" t="s">
        <v>149</v>
      </c>
      <c r="AD108" t="s">
        <v>1368</v>
      </c>
      <c r="AE108" t="s">
        <v>109</v>
      </c>
      <c r="AF108" t="s">
        <v>130</v>
      </c>
      <c r="AG108" t="s">
        <v>109</v>
      </c>
      <c r="AH108" t="s">
        <v>110</v>
      </c>
      <c r="AI108" t="s">
        <v>110</v>
      </c>
      <c r="AJ108" t="s">
        <v>130</v>
      </c>
      <c r="AL108" t="s">
        <v>353</v>
      </c>
      <c r="AM108" t="s">
        <v>134</v>
      </c>
      <c r="AO108" t="s">
        <v>112</v>
      </c>
      <c r="AP108" t="s">
        <v>1369</v>
      </c>
      <c r="AQ108" t="s">
        <v>112</v>
      </c>
      <c r="AS108" t="s">
        <v>101</v>
      </c>
      <c r="AU108" t="s">
        <v>112</v>
      </c>
      <c r="AV108" t="s">
        <v>1370</v>
      </c>
      <c r="BG108" t="s">
        <v>112</v>
      </c>
      <c r="BI108" t="s">
        <v>101</v>
      </c>
      <c r="BJ108" t="s">
        <v>1371</v>
      </c>
      <c r="BK108" t="s">
        <v>101</v>
      </c>
      <c r="BM108" t="s">
        <v>112</v>
      </c>
      <c r="BO108" t="s">
        <v>118</v>
      </c>
      <c r="BQ108" t="s">
        <v>101</v>
      </c>
      <c r="BS108" t="s">
        <v>101</v>
      </c>
      <c r="BU108" t="s">
        <v>112</v>
      </c>
      <c r="BW108" t="s">
        <v>112</v>
      </c>
      <c r="BY108" t="s">
        <v>101</v>
      </c>
      <c r="CA108" t="s">
        <v>234</v>
      </c>
      <c r="CB108" t="s">
        <v>114</v>
      </c>
      <c r="CC108" s="3">
        <v>3</v>
      </c>
      <c r="CH108" t="s">
        <v>109</v>
      </c>
      <c r="CI108" t="s">
        <v>109</v>
      </c>
      <c r="CJ108" t="s">
        <v>109</v>
      </c>
      <c r="CK108" t="s">
        <v>109</v>
      </c>
      <c r="CL108" t="s">
        <v>110</v>
      </c>
      <c r="CM108" t="s">
        <v>101</v>
      </c>
      <c r="CN108" t="s">
        <v>1372</v>
      </c>
      <c r="CP108" t="s">
        <v>101</v>
      </c>
      <c r="CR108" t="s">
        <v>101</v>
      </c>
      <c r="CT108" t="s">
        <v>117</v>
      </c>
      <c r="CV108" t="s">
        <v>109</v>
      </c>
      <c r="CW108" t="s">
        <v>109</v>
      </c>
      <c r="CX108" t="s">
        <v>109</v>
      </c>
      <c r="CY108" t="s">
        <v>109</v>
      </c>
      <c r="CZ108" t="s">
        <v>109</v>
      </c>
      <c r="DC108" t="s">
        <v>101</v>
      </c>
      <c r="DE108" t="s">
        <v>129</v>
      </c>
      <c r="DF108" t="s">
        <v>110</v>
      </c>
      <c r="DG108" t="s">
        <v>110</v>
      </c>
      <c r="DH108" t="s">
        <v>141</v>
      </c>
      <c r="DJ108" t="s">
        <v>129</v>
      </c>
      <c r="DK108" t="s">
        <v>129</v>
      </c>
      <c r="DL108" t="s">
        <v>129</v>
      </c>
      <c r="DM108" t="s">
        <v>129</v>
      </c>
      <c r="DO108" t="s">
        <v>118</v>
      </c>
      <c r="DR108" t="s">
        <v>110</v>
      </c>
    </row>
    <row r="109" spans="1:122" x14ac:dyDescent="0.25">
      <c r="A109" t="s">
        <v>173</v>
      </c>
      <c r="B109" t="s">
        <v>1373</v>
      </c>
      <c r="I109" t="s">
        <v>1374</v>
      </c>
      <c r="J109" t="s">
        <v>100</v>
      </c>
      <c r="L109" t="s">
        <v>101</v>
      </c>
      <c r="M109" t="s">
        <v>102</v>
      </c>
      <c r="O109" t="s">
        <v>1375</v>
      </c>
      <c r="P109" t="s">
        <v>104</v>
      </c>
      <c r="Q109" t="s">
        <v>105</v>
      </c>
      <c r="R109" t="s">
        <v>105</v>
      </c>
      <c r="S109" t="s">
        <v>104</v>
      </c>
      <c r="T109" t="s">
        <v>104</v>
      </c>
      <c r="U109" t="s">
        <v>104</v>
      </c>
      <c r="V109" t="s">
        <v>104</v>
      </c>
      <c r="W109" t="s">
        <v>104</v>
      </c>
      <c r="X109" t="s">
        <v>104</v>
      </c>
      <c r="Y109" t="s">
        <v>1376</v>
      </c>
      <c r="Z109" t="s">
        <v>106</v>
      </c>
      <c r="AA109" t="s">
        <v>1377</v>
      </c>
      <c r="AB109" t="s">
        <v>353</v>
      </c>
      <c r="AL109" t="s">
        <v>427</v>
      </c>
      <c r="AM109" t="s">
        <v>134</v>
      </c>
      <c r="AO109" t="s">
        <v>101</v>
      </c>
      <c r="AP109" t="s">
        <v>1378</v>
      </c>
      <c r="AQ109" t="s">
        <v>101</v>
      </c>
      <c r="AS109" t="s">
        <v>101</v>
      </c>
      <c r="AU109" t="s">
        <v>101</v>
      </c>
      <c r="AW109" t="s">
        <v>110</v>
      </c>
      <c r="AX109" t="s">
        <v>129</v>
      </c>
      <c r="AY109" t="s">
        <v>129</v>
      </c>
      <c r="AZ109" t="s">
        <v>110</v>
      </c>
      <c r="BA109" t="s">
        <v>110</v>
      </c>
      <c r="BB109" t="s">
        <v>129</v>
      </c>
      <c r="BC109" t="s">
        <v>101</v>
      </c>
      <c r="BE109" t="s">
        <v>101</v>
      </c>
      <c r="BG109" t="s">
        <v>112</v>
      </c>
      <c r="BI109" t="s">
        <v>101</v>
      </c>
      <c r="BK109" t="s">
        <v>101</v>
      </c>
      <c r="BM109" t="s">
        <v>101</v>
      </c>
      <c r="BO109" t="s">
        <v>112</v>
      </c>
      <c r="BQ109" t="s">
        <v>101</v>
      </c>
      <c r="BR109" t="s">
        <v>1379</v>
      </c>
      <c r="BS109" t="s">
        <v>101</v>
      </c>
      <c r="BU109" t="s">
        <v>101</v>
      </c>
      <c r="BV109" t="s">
        <v>1380</v>
      </c>
      <c r="BW109" t="s">
        <v>101</v>
      </c>
      <c r="BY109" t="s">
        <v>112</v>
      </c>
      <c r="CB109" t="s">
        <v>114</v>
      </c>
      <c r="CC109" s="3">
        <v>3</v>
      </c>
      <c r="CH109" t="s">
        <v>109</v>
      </c>
      <c r="CI109" t="s">
        <v>109</v>
      </c>
      <c r="CJ109" t="s">
        <v>109</v>
      </c>
      <c r="CK109" t="s">
        <v>109</v>
      </c>
      <c r="CL109" t="s">
        <v>141</v>
      </c>
      <c r="CM109" t="s">
        <v>101</v>
      </c>
      <c r="CN109" t="s">
        <v>1381</v>
      </c>
      <c r="CP109" t="s">
        <v>101</v>
      </c>
      <c r="CR109" t="s">
        <v>101</v>
      </c>
      <c r="CT109" t="s">
        <v>117</v>
      </c>
      <c r="CV109" t="s">
        <v>109</v>
      </c>
      <c r="CW109" t="s">
        <v>109</v>
      </c>
      <c r="CX109" t="s">
        <v>129</v>
      </c>
      <c r="CY109" t="s">
        <v>109</v>
      </c>
      <c r="CZ109" t="s">
        <v>109</v>
      </c>
      <c r="DA109" t="s">
        <v>141</v>
      </c>
      <c r="DC109" t="s">
        <v>101</v>
      </c>
      <c r="DE109" t="s">
        <v>109</v>
      </c>
      <c r="DF109" t="s">
        <v>109</v>
      </c>
      <c r="DG109" t="s">
        <v>109</v>
      </c>
      <c r="DJ109" t="s">
        <v>109</v>
      </c>
      <c r="DK109" t="s">
        <v>109</v>
      </c>
      <c r="DL109" t="s">
        <v>109</v>
      </c>
      <c r="DO109" t="s">
        <v>112</v>
      </c>
      <c r="DR109" t="s">
        <v>110</v>
      </c>
    </row>
    <row r="110" spans="1:122" x14ac:dyDescent="0.25">
      <c r="A110" t="s">
        <v>173</v>
      </c>
      <c r="B110" t="s">
        <v>1382</v>
      </c>
      <c r="F110" t="s">
        <v>1383</v>
      </c>
      <c r="G110" t="s">
        <v>477</v>
      </c>
      <c r="I110" t="s">
        <v>1374</v>
      </c>
      <c r="K110" t="s">
        <v>176</v>
      </c>
      <c r="L110" t="s">
        <v>101</v>
      </c>
      <c r="M110" t="s">
        <v>244</v>
      </c>
      <c r="O110" t="s">
        <v>1194</v>
      </c>
      <c r="P110" t="s">
        <v>104</v>
      </c>
      <c r="Q110" t="s">
        <v>104</v>
      </c>
      <c r="R110" t="s">
        <v>104</v>
      </c>
      <c r="S110" t="s">
        <v>104</v>
      </c>
      <c r="T110" t="s">
        <v>104</v>
      </c>
      <c r="U110" t="s">
        <v>104</v>
      </c>
      <c r="V110" t="s">
        <v>104</v>
      </c>
      <c r="W110" t="s">
        <v>104</v>
      </c>
      <c r="X110" t="s">
        <v>104</v>
      </c>
      <c r="Y110" t="s">
        <v>1384</v>
      </c>
      <c r="Z110" t="s">
        <v>436</v>
      </c>
      <c r="AA110" t="s">
        <v>1385</v>
      </c>
      <c r="AB110" t="s">
        <v>101</v>
      </c>
      <c r="AC110" t="s">
        <v>178</v>
      </c>
      <c r="AD110" t="s">
        <v>1386</v>
      </c>
      <c r="AE110" t="s">
        <v>110</v>
      </c>
      <c r="AF110" t="s">
        <v>110</v>
      </c>
      <c r="AG110" t="s">
        <v>110</v>
      </c>
      <c r="AH110" t="s">
        <v>110</v>
      </c>
      <c r="AI110" t="s">
        <v>110</v>
      </c>
      <c r="AJ110" t="s">
        <v>110</v>
      </c>
      <c r="AK110" t="s">
        <v>1387</v>
      </c>
      <c r="AL110" t="s">
        <v>101</v>
      </c>
      <c r="AM110" t="s">
        <v>134</v>
      </c>
      <c r="AO110" t="s">
        <v>112</v>
      </c>
      <c r="AP110" t="s">
        <v>1388</v>
      </c>
      <c r="AQ110" t="s">
        <v>101</v>
      </c>
      <c r="AR110" t="s">
        <v>1389</v>
      </c>
      <c r="AS110" t="s">
        <v>112</v>
      </c>
      <c r="AT110" t="s">
        <v>1388</v>
      </c>
      <c r="AU110" t="s">
        <v>101</v>
      </c>
      <c r="AV110" t="s">
        <v>1390</v>
      </c>
      <c r="AW110" t="s">
        <v>129</v>
      </c>
      <c r="AX110" t="s">
        <v>109</v>
      </c>
      <c r="AY110" t="s">
        <v>109</v>
      </c>
      <c r="AZ110" t="s">
        <v>129</v>
      </c>
      <c r="BA110" t="s">
        <v>110</v>
      </c>
      <c r="BB110" t="s">
        <v>110</v>
      </c>
      <c r="BC110" t="s">
        <v>112</v>
      </c>
      <c r="BD110" t="s">
        <v>1391</v>
      </c>
      <c r="BE110" t="s">
        <v>112</v>
      </c>
      <c r="BF110" t="s">
        <v>1391</v>
      </c>
      <c r="BG110" t="s">
        <v>118</v>
      </c>
      <c r="BH110" t="s">
        <v>1392</v>
      </c>
      <c r="BI110" t="s">
        <v>101</v>
      </c>
      <c r="BJ110" t="s">
        <v>1393</v>
      </c>
      <c r="BK110" t="s">
        <v>101</v>
      </c>
      <c r="BL110" t="s">
        <v>1393</v>
      </c>
      <c r="BM110" t="s">
        <v>101</v>
      </c>
      <c r="BN110" t="s">
        <v>1394</v>
      </c>
      <c r="BO110" t="s">
        <v>101</v>
      </c>
      <c r="BQ110" t="s">
        <v>112</v>
      </c>
      <c r="BS110" t="s">
        <v>101</v>
      </c>
      <c r="BT110" t="s">
        <v>1395</v>
      </c>
      <c r="BU110" t="s">
        <v>101</v>
      </c>
      <c r="BV110" t="s">
        <v>1396</v>
      </c>
      <c r="BW110" t="s">
        <v>101</v>
      </c>
      <c r="BX110" t="s">
        <v>1397</v>
      </c>
      <c r="BY110" t="s">
        <v>101</v>
      </c>
      <c r="CA110" t="s">
        <v>138</v>
      </c>
      <c r="CB110" t="s">
        <v>114</v>
      </c>
      <c r="CC110" s="3">
        <v>3</v>
      </c>
      <c r="CD110" t="s">
        <v>101</v>
      </c>
      <c r="CH110" t="s">
        <v>109</v>
      </c>
      <c r="CI110" t="s">
        <v>109</v>
      </c>
      <c r="CJ110" t="s">
        <v>109</v>
      </c>
      <c r="CK110" t="s">
        <v>109</v>
      </c>
      <c r="CL110" t="s">
        <v>110</v>
      </c>
      <c r="CM110" t="s">
        <v>101</v>
      </c>
      <c r="CN110" t="s">
        <v>1398</v>
      </c>
      <c r="CO110" t="s">
        <v>1399</v>
      </c>
      <c r="CP110" t="s">
        <v>118</v>
      </c>
      <c r="CR110" t="s">
        <v>101</v>
      </c>
      <c r="CT110" t="s">
        <v>117</v>
      </c>
      <c r="CV110" t="s">
        <v>109</v>
      </c>
      <c r="CW110" t="s">
        <v>109</v>
      </c>
      <c r="CX110" t="s">
        <v>109</v>
      </c>
      <c r="CY110" t="s">
        <v>109</v>
      </c>
      <c r="CZ110" t="s">
        <v>109</v>
      </c>
      <c r="DC110" t="s">
        <v>112</v>
      </c>
      <c r="DJ110" t="s">
        <v>109</v>
      </c>
      <c r="DK110" t="s">
        <v>109</v>
      </c>
      <c r="DL110" t="s">
        <v>109</v>
      </c>
      <c r="DO110" t="s">
        <v>112</v>
      </c>
      <c r="DQ110" t="s">
        <v>1400</v>
      </c>
      <c r="DR110" t="s">
        <v>109</v>
      </c>
    </row>
    <row r="111" spans="1:122" x14ac:dyDescent="0.25">
      <c r="A111" t="s">
        <v>173</v>
      </c>
      <c r="B111" t="s">
        <v>241</v>
      </c>
      <c r="F111" t="s">
        <v>1401</v>
      </c>
      <c r="G111" t="s">
        <v>477</v>
      </c>
      <c r="I111" t="s">
        <v>1402</v>
      </c>
      <c r="K111" t="s">
        <v>176</v>
      </c>
      <c r="L111" t="s">
        <v>101</v>
      </c>
      <c r="M111" t="s">
        <v>244</v>
      </c>
      <c r="O111" t="s">
        <v>1403</v>
      </c>
      <c r="P111" t="s">
        <v>104</v>
      </c>
      <c r="Q111" t="s">
        <v>105</v>
      </c>
      <c r="R111" t="s">
        <v>105</v>
      </c>
      <c r="S111" t="s">
        <v>104</v>
      </c>
      <c r="T111" t="s">
        <v>104</v>
      </c>
      <c r="U111" t="s">
        <v>104</v>
      </c>
      <c r="V111" t="s">
        <v>104</v>
      </c>
      <c r="W111" t="s">
        <v>104</v>
      </c>
      <c r="X111" t="s">
        <v>104</v>
      </c>
      <c r="Z111" t="s">
        <v>106</v>
      </c>
      <c r="AA111" t="s">
        <v>1404</v>
      </c>
      <c r="AB111" t="s">
        <v>101</v>
      </c>
      <c r="AC111" t="s">
        <v>334</v>
      </c>
      <c r="AD111" t="s">
        <v>1405</v>
      </c>
      <c r="AE111" t="s">
        <v>109</v>
      </c>
      <c r="AF111" t="s">
        <v>109</v>
      </c>
      <c r="AG111" t="s">
        <v>109</v>
      </c>
      <c r="AH111" t="s">
        <v>110</v>
      </c>
      <c r="AI111" t="s">
        <v>129</v>
      </c>
      <c r="AJ111" t="s">
        <v>129</v>
      </c>
      <c r="AK111" t="s">
        <v>1406</v>
      </c>
      <c r="AL111" t="s">
        <v>101</v>
      </c>
      <c r="AM111" t="s">
        <v>134</v>
      </c>
      <c r="AO111" t="s">
        <v>134</v>
      </c>
      <c r="AQ111" t="s">
        <v>134</v>
      </c>
      <c r="AS111" t="s">
        <v>134</v>
      </c>
      <c r="AU111" t="s">
        <v>101</v>
      </c>
      <c r="BC111" t="s">
        <v>134</v>
      </c>
      <c r="BE111" t="s">
        <v>134</v>
      </c>
      <c r="BG111" t="s">
        <v>134</v>
      </c>
      <c r="BI111" t="s">
        <v>101</v>
      </c>
      <c r="BK111" t="s">
        <v>101</v>
      </c>
      <c r="BM111" t="s">
        <v>101</v>
      </c>
      <c r="BO111" t="s">
        <v>134</v>
      </c>
      <c r="BQ111" t="s">
        <v>101</v>
      </c>
      <c r="BS111" t="s">
        <v>101</v>
      </c>
      <c r="BU111" t="s">
        <v>134</v>
      </c>
      <c r="BW111" t="s">
        <v>101</v>
      </c>
      <c r="BY111" t="s">
        <v>101</v>
      </c>
      <c r="CB111" t="s">
        <v>114</v>
      </c>
      <c r="CC111" s="3">
        <v>3</v>
      </c>
      <c r="CM111" t="s">
        <v>101</v>
      </c>
      <c r="CP111" t="s">
        <v>101</v>
      </c>
      <c r="CR111" t="s">
        <v>101</v>
      </c>
      <c r="CT111" t="s">
        <v>238</v>
      </c>
      <c r="DC111" t="s">
        <v>118</v>
      </c>
      <c r="DJ111" t="s">
        <v>110</v>
      </c>
      <c r="DK111" t="s">
        <v>110</v>
      </c>
      <c r="DL111" t="s">
        <v>110</v>
      </c>
      <c r="DO111" t="s">
        <v>101</v>
      </c>
      <c r="DQ111" t="s">
        <v>1407</v>
      </c>
      <c r="DR111" t="s">
        <v>109</v>
      </c>
    </row>
    <row r="112" spans="1:122" x14ac:dyDescent="0.25">
      <c r="A112" t="s">
        <v>1408</v>
      </c>
      <c r="B112" t="s">
        <v>98</v>
      </c>
      <c r="I112" t="s">
        <v>1402</v>
      </c>
      <c r="J112" t="s">
        <v>119</v>
      </c>
      <c r="L112" t="s">
        <v>101</v>
      </c>
      <c r="M112" t="s">
        <v>102</v>
      </c>
      <c r="O112" t="s">
        <v>880</v>
      </c>
      <c r="P112" t="s">
        <v>104</v>
      </c>
      <c r="Q112" t="s">
        <v>105</v>
      </c>
      <c r="R112" t="s">
        <v>105</v>
      </c>
      <c r="S112" t="s">
        <v>104</v>
      </c>
      <c r="T112" t="s">
        <v>104</v>
      </c>
      <c r="U112" t="s">
        <v>104</v>
      </c>
      <c r="V112" t="s">
        <v>104</v>
      </c>
      <c r="W112" t="s">
        <v>104</v>
      </c>
      <c r="X112" t="s">
        <v>104</v>
      </c>
      <c r="Z112" t="s">
        <v>106</v>
      </c>
      <c r="AB112" t="s">
        <v>101</v>
      </c>
      <c r="AC112" t="s">
        <v>107</v>
      </c>
      <c r="AD112" t="s">
        <v>1409</v>
      </c>
      <c r="AE112" t="s">
        <v>129</v>
      </c>
      <c r="AF112" t="s">
        <v>129</v>
      </c>
      <c r="AG112" t="s">
        <v>129</v>
      </c>
      <c r="AH112" t="s">
        <v>110</v>
      </c>
      <c r="AI112" t="s">
        <v>110</v>
      </c>
      <c r="AJ112" t="s">
        <v>110</v>
      </c>
      <c r="AK112" t="s">
        <v>1410</v>
      </c>
      <c r="AL112" t="s">
        <v>101</v>
      </c>
      <c r="AM112" t="s">
        <v>111</v>
      </c>
      <c r="AN112" t="s">
        <v>1411</v>
      </c>
      <c r="AO112" t="s">
        <v>101</v>
      </c>
      <c r="AP112" t="s">
        <v>1412</v>
      </c>
      <c r="AQ112" t="s">
        <v>101</v>
      </c>
      <c r="AR112" t="s">
        <v>1413</v>
      </c>
      <c r="AS112" t="s">
        <v>101</v>
      </c>
      <c r="AT112" t="s">
        <v>1414</v>
      </c>
      <c r="AU112" t="s">
        <v>101</v>
      </c>
      <c r="AV112" t="s">
        <v>1415</v>
      </c>
      <c r="AW112" t="s">
        <v>110</v>
      </c>
      <c r="AX112" t="s">
        <v>110</v>
      </c>
      <c r="AY112" t="s">
        <v>110</v>
      </c>
      <c r="AZ112" t="s">
        <v>110</v>
      </c>
      <c r="BA112" t="s">
        <v>110</v>
      </c>
      <c r="BB112" t="s">
        <v>110</v>
      </c>
      <c r="BC112" t="s">
        <v>101</v>
      </c>
      <c r="BD112" t="s">
        <v>1415</v>
      </c>
      <c r="BE112" t="s">
        <v>101</v>
      </c>
      <c r="BF112" t="s">
        <v>1416</v>
      </c>
      <c r="BG112" t="s">
        <v>101</v>
      </c>
      <c r="BH112" t="s">
        <v>1415</v>
      </c>
      <c r="BI112" t="s">
        <v>101</v>
      </c>
      <c r="BJ112" t="s">
        <v>1417</v>
      </c>
      <c r="BK112" t="s">
        <v>101</v>
      </c>
      <c r="BL112" t="s">
        <v>1417</v>
      </c>
      <c r="BM112" t="s">
        <v>101</v>
      </c>
      <c r="BN112" t="s">
        <v>1418</v>
      </c>
      <c r="BO112" t="s">
        <v>101</v>
      </c>
      <c r="BP112" t="s">
        <v>1417</v>
      </c>
      <c r="BQ112" t="s">
        <v>101</v>
      </c>
      <c r="BR112" t="s">
        <v>1419</v>
      </c>
      <c r="BS112" t="s">
        <v>101</v>
      </c>
      <c r="BU112" t="s">
        <v>101</v>
      </c>
      <c r="BV112" t="s">
        <v>1420</v>
      </c>
      <c r="BW112" t="s">
        <v>101</v>
      </c>
      <c r="BX112" t="s">
        <v>1421</v>
      </c>
      <c r="BY112" t="s">
        <v>101</v>
      </c>
      <c r="BZ112" t="s">
        <v>1422</v>
      </c>
      <c r="CA112" t="s">
        <v>138</v>
      </c>
      <c r="CB112" t="s">
        <v>139</v>
      </c>
      <c r="CC112" s="3">
        <v>6</v>
      </c>
      <c r="CD112" t="s">
        <v>101</v>
      </c>
      <c r="CF112" t="s">
        <v>101</v>
      </c>
      <c r="CG112" t="s">
        <v>1423</v>
      </c>
      <c r="CH112" t="s">
        <v>109</v>
      </c>
      <c r="CI112" t="s">
        <v>110</v>
      </c>
      <c r="CJ112" t="s">
        <v>109</v>
      </c>
      <c r="CK112" t="s">
        <v>109</v>
      </c>
      <c r="CL112" t="s">
        <v>110</v>
      </c>
      <c r="CM112" t="s">
        <v>101</v>
      </c>
      <c r="CN112" t="s">
        <v>1424</v>
      </c>
      <c r="CP112" t="s">
        <v>101</v>
      </c>
      <c r="CQ112" t="s">
        <v>1425</v>
      </c>
      <c r="CR112" t="s">
        <v>101</v>
      </c>
      <c r="CT112" t="s">
        <v>117</v>
      </c>
      <c r="CV112" t="s">
        <v>109</v>
      </c>
      <c r="CW112" t="s">
        <v>109</v>
      </c>
      <c r="CX112" t="s">
        <v>109</v>
      </c>
      <c r="CY112" t="s">
        <v>109</v>
      </c>
      <c r="CZ112" t="s">
        <v>109</v>
      </c>
      <c r="DA112" t="s">
        <v>110</v>
      </c>
      <c r="DC112" t="s">
        <v>101</v>
      </c>
      <c r="DE112" t="s">
        <v>109</v>
      </c>
      <c r="DF112" t="s">
        <v>110</v>
      </c>
      <c r="DG112" t="s">
        <v>110</v>
      </c>
      <c r="DH112" t="s">
        <v>110</v>
      </c>
      <c r="DJ112" t="s">
        <v>109</v>
      </c>
      <c r="DK112" t="s">
        <v>109</v>
      </c>
      <c r="DL112" t="s">
        <v>109</v>
      </c>
      <c r="DM112" t="s">
        <v>110</v>
      </c>
      <c r="DO112" t="s">
        <v>118</v>
      </c>
      <c r="DQ112" t="s">
        <v>1426</v>
      </c>
      <c r="DR112" t="s">
        <v>110</v>
      </c>
    </row>
    <row r="113" spans="1:122" x14ac:dyDescent="0.25">
      <c r="A113" t="s">
        <v>173</v>
      </c>
      <c r="B113" t="s">
        <v>98</v>
      </c>
      <c r="I113" t="s">
        <v>1402</v>
      </c>
      <c r="J113" t="s">
        <v>100</v>
      </c>
      <c r="L113" t="s">
        <v>101</v>
      </c>
      <c r="M113" t="s">
        <v>120</v>
      </c>
      <c r="O113" t="s">
        <v>1427</v>
      </c>
      <c r="P113" t="s">
        <v>104</v>
      </c>
      <c r="Q113" t="s">
        <v>104</v>
      </c>
      <c r="R113" t="s">
        <v>221</v>
      </c>
      <c r="S113" t="s">
        <v>105</v>
      </c>
      <c r="U113" t="s">
        <v>104</v>
      </c>
      <c r="V113" t="s">
        <v>104</v>
      </c>
      <c r="W113" t="s">
        <v>104</v>
      </c>
      <c r="X113" t="s">
        <v>104</v>
      </c>
      <c r="Z113" t="s">
        <v>106</v>
      </c>
      <c r="AB113" t="s">
        <v>101</v>
      </c>
      <c r="AC113" t="s">
        <v>178</v>
      </c>
      <c r="AD113" t="s">
        <v>1428</v>
      </c>
      <c r="AE113" t="s">
        <v>109</v>
      </c>
      <c r="AF113" t="s">
        <v>129</v>
      </c>
      <c r="AG113" t="s">
        <v>110</v>
      </c>
      <c r="AH113" t="s">
        <v>110</v>
      </c>
      <c r="AI113" t="s">
        <v>110</v>
      </c>
      <c r="AJ113" t="s">
        <v>130</v>
      </c>
      <c r="AL113" t="s">
        <v>101</v>
      </c>
      <c r="AM113" t="s">
        <v>111</v>
      </c>
      <c r="AO113" t="s">
        <v>112</v>
      </c>
      <c r="AQ113" t="s">
        <v>101</v>
      </c>
      <c r="AS113" t="s">
        <v>112</v>
      </c>
      <c r="AU113" t="s">
        <v>101</v>
      </c>
      <c r="AW113" t="s">
        <v>110</v>
      </c>
      <c r="AX113" t="s">
        <v>129</v>
      </c>
      <c r="AY113" t="s">
        <v>129</v>
      </c>
      <c r="AZ113" t="s">
        <v>110</v>
      </c>
      <c r="BA113" t="s">
        <v>110</v>
      </c>
      <c r="BB113" t="s">
        <v>110</v>
      </c>
      <c r="BC113" t="s">
        <v>101</v>
      </c>
      <c r="BE113" t="s">
        <v>101</v>
      </c>
      <c r="BG113" t="s">
        <v>101</v>
      </c>
      <c r="BI113" t="s">
        <v>101</v>
      </c>
      <c r="BK113" t="s">
        <v>101</v>
      </c>
      <c r="BM113" t="s">
        <v>101</v>
      </c>
      <c r="BO113" t="s">
        <v>101</v>
      </c>
      <c r="BQ113" t="s">
        <v>101</v>
      </c>
      <c r="BS113" t="s">
        <v>101</v>
      </c>
      <c r="BU113" t="s">
        <v>101</v>
      </c>
      <c r="BW113" t="s">
        <v>101</v>
      </c>
      <c r="BY113" t="s">
        <v>101</v>
      </c>
      <c r="CA113" t="s">
        <v>138</v>
      </c>
      <c r="CB113" t="s">
        <v>268</v>
      </c>
      <c r="CC113" s="3">
        <v>1</v>
      </c>
      <c r="CH113" t="s">
        <v>109</v>
      </c>
      <c r="CI113" t="s">
        <v>109</v>
      </c>
      <c r="CJ113" t="s">
        <v>109</v>
      </c>
      <c r="CK113" t="s">
        <v>109</v>
      </c>
      <c r="CL113" t="s">
        <v>109</v>
      </c>
      <c r="CM113" t="s">
        <v>101</v>
      </c>
      <c r="CP113" t="s">
        <v>101</v>
      </c>
      <c r="CR113" t="s">
        <v>101</v>
      </c>
      <c r="CT113" t="s">
        <v>117</v>
      </c>
      <c r="CV113" t="s">
        <v>109</v>
      </c>
      <c r="CW113" t="s">
        <v>109</v>
      </c>
      <c r="CX113" t="s">
        <v>109</v>
      </c>
      <c r="CY113" t="s">
        <v>109</v>
      </c>
      <c r="CZ113" t="s">
        <v>109</v>
      </c>
      <c r="DA113" t="s">
        <v>141</v>
      </c>
      <c r="DC113" t="s">
        <v>101</v>
      </c>
      <c r="DE113" t="s">
        <v>109</v>
      </c>
      <c r="DF113" t="s">
        <v>109</v>
      </c>
      <c r="DG113" t="s">
        <v>129</v>
      </c>
      <c r="DJ113" t="s">
        <v>109</v>
      </c>
      <c r="DK113" t="s">
        <v>109</v>
      </c>
      <c r="DL113" t="s">
        <v>109</v>
      </c>
      <c r="DO113" t="s">
        <v>112</v>
      </c>
      <c r="DR113" t="s">
        <v>110</v>
      </c>
    </row>
    <row r="114" spans="1:122" x14ac:dyDescent="0.25">
      <c r="A114" t="s">
        <v>1429</v>
      </c>
      <c r="B114" t="s">
        <v>98</v>
      </c>
      <c r="I114" t="s">
        <v>1430</v>
      </c>
      <c r="J114" t="s">
        <v>119</v>
      </c>
      <c r="L114" t="s">
        <v>101</v>
      </c>
      <c r="M114" t="s">
        <v>244</v>
      </c>
      <c r="O114" t="s">
        <v>1322</v>
      </c>
      <c r="P114" t="s">
        <v>104</v>
      </c>
      <c r="Q114" t="s">
        <v>105</v>
      </c>
      <c r="R114" t="s">
        <v>105</v>
      </c>
      <c r="S114" t="s">
        <v>104</v>
      </c>
      <c r="T114" t="s">
        <v>104</v>
      </c>
      <c r="U114" t="s">
        <v>104</v>
      </c>
      <c r="V114" t="s">
        <v>104</v>
      </c>
      <c r="W114" t="s">
        <v>104</v>
      </c>
      <c r="X114" t="s">
        <v>104</v>
      </c>
      <c r="Y114" t="s">
        <v>1431</v>
      </c>
      <c r="Z114" t="s">
        <v>106</v>
      </c>
      <c r="AA114" t="s">
        <v>1432</v>
      </c>
      <c r="AB114" t="s">
        <v>101</v>
      </c>
      <c r="AC114" t="s">
        <v>178</v>
      </c>
      <c r="AD114" t="s">
        <v>1433</v>
      </c>
      <c r="AE114" t="s">
        <v>109</v>
      </c>
      <c r="AF114" t="s">
        <v>130</v>
      </c>
      <c r="AG114" t="s">
        <v>110</v>
      </c>
      <c r="AH114" t="s">
        <v>110</v>
      </c>
      <c r="AI114" t="s">
        <v>110</v>
      </c>
      <c r="AJ114" t="s">
        <v>130</v>
      </c>
      <c r="AL114" t="s">
        <v>101</v>
      </c>
      <c r="AM114" t="s">
        <v>152</v>
      </c>
      <c r="AO114" t="s">
        <v>101</v>
      </c>
      <c r="AQ114" t="s">
        <v>101</v>
      </c>
      <c r="AS114" t="s">
        <v>101</v>
      </c>
      <c r="AU114" t="s">
        <v>101</v>
      </c>
      <c r="AW114" t="s">
        <v>109</v>
      </c>
      <c r="AX114" t="s">
        <v>109</v>
      </c>
      <c r="AY114" t="s">
        <v>109</v>
      </c>
      <c r="AZ114" t="s">
        <v>109</v>
      </c>
      <c r="BA114" t="s">
        <v>109</v>
      </c>
      <c r="BB114" t="s">
        <v>109</v>
      </c>
      <c r="BC114" t="s">
        <v>101</v>
      </c>
      <c r="BE114" t="s">
        <v>101</v>
      </c>
      <c r="BG114" t="s">
        <v>101</v>
      </c>
      <c r="BI114" t="s">
        <v>101</v>
      </c>
      <c r="BK114" t="s">
        <v>101</v>
      </c>
      <c r="BM114" t="s">
        <v>112</v>
      </c>
      <c r="BO114" t="s">
        <v>118</v>
      </c>
      <c r="BQ114" t="s">
        <v>101</v>
      </c>
      <c r="BS114" t="s">
        <v>101</v>
      </c>
      <c r="BU114" t="s">
        <v>101</v>
      </c>
      <c r="BW114" t="s">
        <v>101</v>
      </c>
      <c r="BY114" t="s">
        <v>101</v>
      </c>
      <c r="CA114" t="s">
        <v>1059</v>
      </c>
      <c r="CB114" t="s">
        <v>268</v>
      </c>
      <c r="CC114" s="3">
        <v>1</v>
      </c>
      <c r="CH114" t="s">
        <v>109</v>
      </c>
      <c r="CI114" t="s">
        <v>109</v>
      </c>
      <c r="CJ114" t="s">
        <v>109</v>
      </c>
      <c r="CK114" t="s">
        <v>141</v>
      </c>
      <c r="CL114" t="s">
        <v>110</v>
      </c>
      <c r="CM114" t="s">
        <v>134</v>
      </c>
      <c r="CP114" t="s">
        <v>101</v>
      </c>
      <c r="CR114" t="s">
        <v>101</v>
      </c>
      <c r="CT114" t="s">
        <v>117</v>
      </c>
      <c r="CV114" t="s">
        <v>109</v>
      </c>
      <c r="CW114" t="s">
        <v>109</v>
      </c>
      <c r="CX114" t="s">
        <v>129</v>
      </c>
      <c r="CY114" t="s">
        <v>129</v>
      </c>
      <c r="CZ114" t="s">
        <v>109</v>
      </c>
      <c r="DA114" t="s">
        <v>110</v>
      </c>
      <c r="DC114" t="s">
        <v>118</v>
      </c>
      <c r="DJ114" t="s">
        <v>110</v>
      </c>
      <c r="DK114" t="s">
        <v>129</v>
      </c>
      <c r="DL114" t="s">
        <v>110</v>
      </c>
      <c r="DO114" t="s">
        <v>101</v>
      </c>
      <c r="DP114" t="s">
        <v>1434</v>
      </c>
      <c r="DR114" t="s">
        <v>110</v>
      </c>
    </row>
    <row r="115" spans="1:122" x14ac:dyDescent="0.25">
      <c r="A115" t="s">
        <v>1429</v>
      </c>
      <c r="B115" t="s">
        <v>98</v>
      </c>
      <c r="I115" t="s">
        <v>1430</v>
      </c>
      <c r="J115" t="s">
        <v>119</v>
      </c>
      <c r="L115" t="s">
        <v>101</v>
      </c>
      <c r="M115" t="s">
        <v>102</v>
      </c>
      <c r="O115" t="s">
        <v>1435</v>
      </c>
      <c r="P115" t="s">
        <v>104</v>
      </c>
      <c r="Q115" t="s">
        <v>104</v>
      </c>
      <c r="R115" t="s">
        <v>104</v>
      </c>
      <c r="S115" t="s">
        <v>104</v>
      </c>
      <c r="T115" t="s">
        <v>104</v>
      </c>
      <c r="U115" t="s">
        <v>221</v>
      </c>
      <c r="V115" t="s">
        <v>104</v>
      </c>
      <c r="W115" t="s">
        <v>104</v>
      </c>
      <c r="X115" t="s">
        <v>104</v>
      </c>
      <c r="Z115" t="s">
        <v>106</v>
      </c>
      <c r="AB115" t="s">
        <v>101</v>
      </c>
      <c r="AC115" t="s">
        <v>178</v>
      </c>
      <c r="AD115" t="s">
        <v>1436</v>
      </c>
      <c r="AE115" t="s">
        <v>129</v>
      </c>
      <c r="AF115" t="s">
        <v>110</v>
      </c>
      <c r="AH115" t="s">
        <v>110</v>
      </c>
      <c r="AI115" t="s">
        <v>110</v>
      </c>
      <c r="AJ115" t="s">
        <v>110</v>
      </c>
      <c r="AL115" t="s">
        <v>101</v>
      </c>
      <c r="AM115" t="s">
        <v>152</v>
      </c>
      <c r="AO115" t="s">
        <v>112</v>
      </c>
      <c r="AQ115" t="s">
        <v>101</v>
      </c>
      <c r="AS115" t="s">
        <v>112</v>
      </c>
      <c r="AU115" t="s">
        <v>101</v>
      </c>
      <c r="AW115" t="s">
        <v>110</v>
      </c>
      <c r="AX115" t="s">
        <v>109</v>
      </c>
      <c r="AY115" t="s">
        <v>129</v>
      </c>
      <c r="AZ115" t="s">
        <v>110</v>
      </c>
      <c r="BA115" t="s">
        <v>110</v>
      </c>
      <c r="BB115" t="s">
        <v>129</v>
      </c>
      <c r="BC115" t="s">
        <v>118</v>
      </c>
      <c r="BD115" t="s">
        <v>1437</v>
      </c>
      <c r="BE115" t="s">
        <v>101</v>
      </c>
      <c r="BG115" t="s">
        <v>101</v>
      </c>
      <c r="BI115" t="s">
        <v>101</v>
      </c>
      <c r="BK115" t="s">
        <v>101</v>
      </c>
      <c r="BM115" t="s">
        <v>112</v>
      </c>
      <c r="BO115" t="s">
        <v>101</v>
      </c>
      <c r="BQ115" t="s">
        <v>101</v>
      </c>
      <c r="BS115" t="s">
        <v>101</v>
      </c>
      <c r="BU115" t="s">
        <v>101</v>
      </c>
      <c r="BW115" t="s">
        <v>101</v>
      </c>
      <c r="BY115" t="s">
        <v>101</v>
      </c>
      <c r="CA115" t="s">
        <v>138</v>
      </c>
      <c r="CB115" t="s">
        <v>357</v>
      </c>
      <c r="CC115" s="3">
        <v>5</v>
      </c>
      <c r="CD115" t="s">
        <v>101</v>
      </c>
      <c r="CF115" t="s">
        <v>101</v>
      </c>
      <c r="CH115" t="s">
        <v>109</v>
      </c>
      <c r="CI115" t="s">
        <v>109</v>
      </c>
      <c r="CJ115" t="s">
        <v>110</v>
      </c>
      <c r="CK115" t="s">
        <v>110</v>
      </c>
      <c r="CL115" t="s">
        <v>110</v>
      </c>
      <c r="CM115" t="s">
        <v>101</v>
      </c>
      <c r="CP115" t="s">
        <v>101</v>
      </c>
      <c r="CQ115" t="s">
        <v>1438</v>
      </c>
      <c r="CR115" t="s">
        <v>101</v>
      </c>
      <c r="CT115" t="s">
        <v>117</v>
      </c>
      <c r="CV115" t="s">
        <v>109</v>
      </c>
      <c r="CW115" t="s">
        <v>109</v>
      </c>
      <c r="CX115" t="s">
        <v>109</v>
      </c>
      <c r="CY115" t="s">
        <v>129</v>
      </c>
      <c r="CZ115" t="s">
        <v>109</v>
      </c>
      <c r="DC115" t="s">
        <v>112</v>
      </c>
      <c r="DJ115" t="s">
        <v>109</v>
      </c>
      <c r="DK115" t="s">
        <v>109</v>
      </c>
      <c r="DL115" t="s">
        <v>109</v>
      </c>
      <c r="DO115" t="s">
        <v>101</v>
      </c>
      <c r="DP115" t="s">
        <v>1439</v>
      </c>
      <c r="DR115" t="s">
        <v>109</v>
      </c>
    </row>
    <row r="116" spans="1:122" x14ac:dyDescent="0.25">
      <c r="A116" t="s">
        <v>173</v>
      </c>
      <c r="B116" t="s">
        <v>1382</v>
      </c>
      <c r="F116" t="s">
        <v>1440</v>
      </c>
      <c r="G116" t="s">
        <v>477</v>
      </c>
      <c r="I116" t="s">
        <v>1430</v>
      </c>
      <c r="K116" t="s">
        <v>203</v>
      </c>
      <c r="L116" t="s">
        <v>134</v>
      </c>
      <c r="M116" t="s">
        <v>244</v>
      </c>
      <c r="O116" t="s">
        <v>1427</v>
      </c>
      <c r="P116" t="s">
        <v>104</v>
      </c>
      <c r="Q116" t="s">
        <v>221</v>
      </c>
      <c r="R116" t="s">
        <v>221</v>
      </c>
      <c r="S116" t="s">
        <v>104</v>
      </c>
      <c r="T116" t="s">
        <v>104</v>
      </c>
      <c r="U116" t="s">
        <v>104</v>
      </c>
      <c r="V116" t="s">
        <v>104</v>
      </c>
      <c r="W116" t="s">
        <v>104</v>
      </c>
      <c r="X116" t="s">
        <v>104</v>
      </c>
      <c r="Z116" t="s">
        <v>106</v>
      </c>
      <c r="AB116" t="s">
        <v>101</v>
      </c>
      <c r="AC116" t="s">
        <v>178</v>
      </c>
      <c r="AD116" t="s">
        <v>406</v>
      </c>
      <c r="AE116" t="s">
        <v>110</v>
      </c>
      <c r="AF116" t="s">
        <v>110</v>
      </c>
      <c r="AG116" t="s">
        <v>110</v>
      </c>
      <c r="AH116" t="s">
        <v>110</v>
      </c>
      <c r="AI116" t="s">
        <v>110</v>
      </c>
      <c r="AJ116" t="s">
        <v>110</v>
      </c>
      <c r="AL116" t="s">
        <v>101</v>
      </c>
      <c r="AM116" t="s">
        <v>152</v>
      </c>
      <c r="AO116" t="s">
        <v>101</v>
      </c>
      <c r="AQ116" t="s">
        <v>101</v>
      </c>
      <c r="AS116" t="s">
        <v>134</v>
      </c>
      <c r="AU116" t="s">
        <v>101</v>
      </c>
      <c r="AW116" t="s">
        <v>110</v>
      </c>
      <c r="AX116" t="s">
        <v>129</v>
      </c>
      <c r="AY116" t="s">
        <v>130</v>
      </c>
      <c r="AZ116" t="s">
        <v>110</v>
      </c>
      <c r="BA116" t="s">
        <v>110</v>
      </c>
      <c r="BB116" t="s">
        <v>130</v>
      </c>
      <c r="BC116" t="s">
        <v>101</v>
      </c>
      <c r="BE116" t="s">
        <v>101</v>
      </c>
      <c r="BG116" t="s">
        <v>101</v>
      </c>
      <c r="BI116" t="s">
        <v>101</v>
      </c>
      <c r="BK116" t="s">
        <v>101</v>
      </c>
      <c r="BM116" t="s">
        <v>101</v>
      </c>
      <c r="BO116" t="s">
        <v>101</v>
      </c>
      <c r="BQ116" t="s">
        <v>101</v>
      </c>
      <c r="BS116" t="s">
        <v>101</v>
      </c>
      <c r="BU116" t="s">
        <v>101</v>
      </c>
      <c r="BW116" t="s">
        <v>101</v>
      </c>
      <c r="BY116" t="s">
        <v>112</v>
      </c>
      <c r="CB116" t="s">
        <v>357</v>
      </c>
      <c r="CC116" s="3">
        <v>5</v>
      </c>
      <c r="CD116" t="s">
        <v>112</v>
      </c>
      <c r="CF116" t="s">
        <v>112</v>
      </c>
      <c r="CH116" t="s">
        <v>109</v>
      </c>
      <c r="CI116" t="s">
        <v>109</v>
      </c>
      <c r="CJ116" t="s">
        <v>109</v>
      </c>
      <c r="CK116" t="s">
        <v>109</v>
      </c>
      <c r="CL116" t="s">
        <v>110</v>
      </c>
      <c r="CM116" t="s">
        <v>101</v>
      </c>
      <c r="CP116" t="s">
        <v>101</v>
      </c>
      <c r="CR116" t="s">
        <v>101</v>
      </c>
      <c r="CT116" t="s">
        <v>117</v>
      </c>
      <c r="CV116" t="s">
        <v>109</v>
      </c>
      <c r="CW116" t="s">
        <v>109</v>
      </c>
      <c r="CX116" t="s">
        <v>109</v>
      </c>
      <c r="CY116" t="s">
        <v>109</v>
      </c>
      <c r="CZ116" t="s">
        <v>109</v>
      </c>
      <c r="DA116" t="s">
        <v>109</v>
      </c>
      <c r="DC116" t="s">
        <v>101</v>
      </c>
      <c r="DE116" t="s">
        <v>129</v>
      </c>
      <c r="DF116" t="s">
        <v>109</v>
      </c>
      <c r="DG116" t="s">
        <v>110</v>
      </c>
      <c r="DJ116" t="s">
        <v>109</v>
      </c>
      <c r="DK116" t="s">
        <v>109</v>
      </c>
      <c r="DL116" t="s">
        <v>109</v>
      </c>
      <c r="DM116" t="s">
        <v>109</v>
      </c>
      <c r="DO116" t="s">
        <v>118</v>
      </c>
      <c r="DR116" t="s">
        <v>109</v>
      </c>
    </row>
    <row r="117" spans="1:122" x14ac:dyDescent="0.25">
      <c r="A117" t="s">
        <v>173</v>
      </c>
      <c r="B117" t="s">
        <v>98</v>
      </c>
      <c r="I117" t="s">
        <v>1441</v>
      </c>
      <c r="J117" t="s">
        <v>100</v>
      </c>
      <c r="L117" t="s">
        <v>101</v>
      </c>
      <c r="M117" t="s">
        <v>102</v>
      </c>
      <c r="O117" t="s">
        <v>1442</v>
      </c>
      <c r="P117" t="s">
        <v>105</v>
      </c>
      <c r="Q117" t="s">
        <v>105</v>
      </c>
      <c r="R117" t="s">
        <v>105</v>
      </c>
      <c r="S117" t="s">
        <v>105</v>
      </c>
      <c r="T117" t="s">
        <v>105</v>
      </c>
      <c r="U117" t="s">
        <v>105</v>
      </c>
      <c r="V117" t="s">
        <v>105</v>
      </c>
      <c r="W117" t="s">
        <v>105</v>
      </c>
      <c r="X117" t="s">
        <v>105</v>
      </c>
      <c r="Y117" t="s">
        <v>1443</v>
      </c>
      <c r="Z117" t="s">
        <v>106</v>
      </c>
      <c r="AB117" t="s">
        <v>101</v>
      </c>
      <c r="AC117" t="s">
        <v>107</v>
      </c>
      <c r="AD117" t="s">
        <v>1444</v>
      </c>
      <c r="AE117" t="s">
        <v>129</v>
      </c>
      <c r="AF117" t="s">
        <v>129</v>
      </c>
      <c r="AG117" t="s">
        <v>110</v>
      </c>
      <c r="AH117" t="s">
        <v>110</v>
      </c>
      <c r="AI117" t="s">
        <v>110</v>
      </c>
      <c r="AJ117" t="s">
        <v>110</v>
      </c>
      <c r="AL117" t="s">
        <v>427</v>
      </c>
      <c r="AM117" t="s">
        <v>111</v>
      </c>
      <c r="AO117" t="s">
        <v>134</v>
      </c>
      <c r="AQ117" t="s">
        <v>134</v>
      </c>
      <c r="AS117" t="s">
        <v>101</v>
      </c>
      <c r="AU117" t="s">
        <v>118</v>
      </c>
      <c r="BG117" t="s">
        <v>112</v>
      </c>
      <c r="BI117" t="s">
        <v>112</v>
      </c>
      <c r="BK117" t="s">
        <v>134</v>
      </c>
      <c r="BM117" t="s">
        <v>112</v>
      </c>
      <c r="BO117" t="s">
        <v>101</v>
      </c>
      <c r="BQ117" t="s">
        <v>101</v>
      </c>
      <c r="BS117" t="s">
        <v>101</v>
      </c>
      <c r="BU117" t="s">
        <v>112</v>
      </c>
      <c r="BW117" t="s">
        <v>112</v>
      </c>
      <c r="BY117" t="s">
        <v>112</v>
      </c>
      <c r="CB117" t="s">
        <v>114</v>
      </c>
      <c r="CC117" s="3">
        <v>3</v>
      </c>
      <c r="CH117" t="s">
        <v>109</v>
      </c>
      <c r="CI117" t="s">
        <v>109</v>
      </c>
      <c r="CJ117" t="s">
        <v>109</v>
      </c>
      <c r="CK117" t="s">
        <v>109</v>
      </c>
      <c r="CL117" t="s">
        <v>109</v>
      </c>
      <c r="CM117" t="s">
        <v>112</v>
      </c>
      <c r="CP117" t="s">
        <v>112</v>
      </c>
      <c r="CR117" t="s">
        <v>101</v>
      </c>
      <c r="CT117" t="s">
        <v>117</v>
      </c>
      <c r="CV117" t="s">
        <v>109</v>
      </c>
      <c r="CW117" t="s">
        <v>109</v>
      </c>
      <c r="CX117" t="s">
        <v>109</v>
      </c>
      <c r="CY117" t="s">
        <v>109</v>
      </c>
      <c r="CZ117" t="s">
        <v>109</v>
      </c>
      <c r="DA117" t="s">
        <v>129</v>
      </c>
      <c r="DC117" t="s">
        <v>112</v>
      </c>
      <c r="DJ117" t="s">
        <v>109</v>
      </c>
      <c r="DK117" t="s">
        <v>109</v>
      </c>
      <c r="DL117" t="s">
        <v>109</v>
      </c>
      <c r="DM117" t="s">
        <v>109</v>
      </c>
      <c r="DO117" t="s">
        <v>118</v>
      </c>
      <c r="DR117" t="s">
        <v>110</v>
      </c>
    </row>
    <row r="118" spans="1:122" x14ac:dyDescent="0.25">
      <c r="A118" t="s">
        <v>1445</v>
      </c>
      <c r="B118" t="s">
        <v>174</v>
      </c>
      <c r="F118" t="s">
        <v>1446</v>
      </c>
      <c r="G118" t="s">
        <v>686</v>
      </c>
      <c r="I118" t="s">
        <v>1441</v>
      </c>
      <c r="K118" t="s">
        <v>176</v>
      </c>
      <c r="L118" t="s">
        <v>101</v>
      </c>
      <c r="M118" t="s">
        <v>220</v>
      </c>
      <c r="O118" t="s">
        <v>1157</v>
      </c>
      <c r="P118" t="s">
        <v>105</v>
      </c>
      <c r="Q118" t="s">
        <v>104</v>
      </c>
      <c r="R118" t="s">
        <v>104</v>
      </c>
      <c r="S118" t="s">
        <v>105</v>
      </c>
      <c r="T118" t="s">
        <v>221</v>
      </c>
      <c r="U118" t="s">
        <v>105</v>
      </c>
      <c r="V118" t="s">
        <v>105</v>
      </c>
      <c r="W118" t="s">
        <v>105</v>
      </c>
      <c r="X118" t="s">
        <v>104</v>
      </c>
      <c r="Z118" t="s">
        <v>147</v>
      </c>
      <c r="AB118" t="s">
        <v>101</v>
      </c>
      <c r="AC118" t="s">
        <v>178</v>
      </c>
      <c r="AD118" t="s">
        <v>1447</v>
      </c>
      <c r="AE118" t="s">
        <v>109</v>
      </c>
      <c r="AF118" t="s">
        <v>110</v>
      </c>
      <c r="AG118" t="s">
        <v>129</v>
      </c>
      <c r="AH118" t="s">
        <v>110</v>
      </c>
      <c r="AI118" t="s">
        <v>110</v>
      </c>
      <c r="AJ118" t="s">
        <v>130</v>
      </c>
      <c r="AL118" t="s">
        <v>101</v>
      </c>
      <c r="AM118" t="s">
        <v>111</v>
      </c>
      <c r="AO118" t="s">
        <v>101</v>
      </c>
      <c r="AQ118" t="s">
        <v>101</v>
      </c>
      <c r="AS118" t="s">
        <v>118</v>
      </c>
      <c r="AU118" t="s">
        <v>112</v>
      </c>
      <c r="BG118" t="s">
        <v>101</v>
      </c>
      <c r="BI118" t="s">
        <v>112</v>
      </c>
      <c r="BK118" t="s">
        <v>112</v>
      </c>
      <c r="BM118" t="s">
        <v>101</v>
      </c>
      <c r="BO118" t="s">
        <v>101</v>
      </c>
      <c r="BQ118" t="s">
        <v>101</v>
      </c>
      <c r="BS118" t="s">
        <v>101</v>
      </c>
      <c r="BU118" t="s">
        <v>101</v>
      </c>
      <c r="BW118" t="s">
        <v>101</v>
      </c>
      <c r="BY118" t="s">
        <v>101</v>
      </c>
      <c r="CA118" t="s">
        <v>1448</v>
      </c>
      <c r="CB118" t="s">
        <v>357</v>
      </c>
      <c r="CC118" s="3">
        <v>5</v>
      </c>
      <c r="CD118" t="s">
        <v>101</v>
      </c>
      <c r="CF118" t="s">
        <v>101</v>
      </c>
      <c r="CH118" t="s">
        <v>345</v>
      </c>
      <c r="CI118" t="s">
        <v>109</v>
      </c>
      <c r="CJ118" t="s">
        <v>110</v>
      </c>
      <c r="CK118" t="s">
        <v>109</v>
      </c>
      <c r="CL118" t="s">
        <v>110</v>
      </c>
      <c r="CM118" t="s">
        <v>134</v>
      </c>
      <c r="CP118" t="s">
        <v>101</v>
      </c>
      <c r="CR118" t="s">
        <v>101</v>
      </c>
      <c r="CT118" t="s">
        <v>324</v>
      </c>
      <c r="DC118" t="s">
        <v>101</v>
      </c>
      <c r="DE118" t="s">
        <v>109</v>
      </c>
      <c r="DF118" t="s">
        <v>109</v>
      </c>
      <c r="DG118" t="s">
        <v>129</v>
      </c>
      <c r="DJ118" t="s">
        <v>109</v>
      </c>
      <c r="DK118" t="s">
        <v>129</v>
      </c>
      <c r="DL118" t="s">
        <v>109</v>
      </c>
      <c r="DO118" t="s">
        <v>101</v>
      </c>
      <c r="DQ118" t="s">
        <v>1449</v>
      </c>
      <c r="DR118" t="s">
        <v>110</v>
      </c>
    </row>
    <row r="119" spans="1:122" x14ac:dyDescent="0.25">
      <c r="A119" t="s">
        <v>173</v>
      </c>
      <c r="B119" t="s">
        <v>241</v>
      </c>
      <c r="F119" t="s">
        <v>1450</v>
      </c>
      <c r="G119" t="s">
        <v>776</v>
      </c>
      <c r="I119" t="s">
        <v>1451</v>
      </c>
      <c r="K119" t="s">
        <v>176</v>
      </c>
      <c r="L119" t="s">
        <v>101</v>
      </c>
      <c r="M119" t="s">
        <v>211</v>
      </c>
      <c r="N119" t="s">
        <v>1452</v>
      </c>
      <c r="O119" t="s">
        <v>679</v>
      </c>
      <c r="P119" t="s">
        <v>104</v>
      </c>
      <c r="Q119" t="s">
        <v>104</v>
      </c>
      <c r="R119" t="s">
        <v>105</v>
      </c>
      <c r="S119" t="s">
        <v>104</v>
      </c>
      <c r="T119" t="s">
        <v>104</v>
      </c>
      <c r="U119" t="s">
        <v>104</v>
      </c>
      <c r="V119" t="s">
        <v>104</v>
      </c>
      <c r="W119" t="s">
        <v>104</v>
      </c>
      <c r="X119" t="s">
        <v>104</v>
      </c>
      <c r="Y119" t="s">
        <v>1453</v>
      </c>
      <c r="Z119" t="s">
        <v>106</v>
      </c>
      <c r="AA119" t="s">
        <v>1454</v>
      </c>
      <c r="AB119" t="s">
        <v>101</v>
      </c>
      <c r="AC119" t="s">
        <v>107</v>
      </c>
      <c r="AD119" t="s">
        <v>1455</v>
      </c>
      <c r="AE119" t="s">
        <v>129</v>
      </c>
      <c r="AF119" t="s">
        <v>129</v>
      </c>
      <c r="AG119" t="s">
        <v>129</v>
      </c>
      <c r="AH119" t="s">
        <v>129</v>
      </c>
      <c r="AI119" t="s">
        <v>129</v>
      </c>
      <c r="AJ119" t="s">
        <v>129</v>
      </c>
      <c r="AK119" t="s">
        <v>1456</v>
      </c>
      <c r="AL119" t="s">
        <v>101</v>
      </c>
      <c r="AM119" t="s">
        <v>152</v>
      </c>
      <c r="AN119" t="s">
        <v>1457</v>
      </c>
      <c r="AO119" t="s">
        <v>101</v>
      </c>
      <c r="AP119" t="s">
        <v>1458</v>
      </c>
      <c r="AQ119" t="s">
        <v>118</v>
      </c>
      <c r="AR119" t="s">
        <v>1459</v>
      </c>
      <c r="AU119" t="s">
        <v>101</v>
      </c>
      <c r="AV119" t="s">
        <v>1460</v>
      </c>
      <c r="AW119" t="s">
        <v>110</v>
      </c>
      <c r="AX119" t="s">
        <v>109</v>
      </c>
      <c r="AY119" t="s">
        <v>129</v>
      </c>
      <c r="AZ119" t="s">
        <v>110</v>
      </c>
      <c r="BA119" t="s">
        <v>110</v>
      </c>
      <c r="BB119" t="s">
        <v>109</v>
      </c>
      <c r="BC119" t="s">
        <v>101</v>
      </c>
      <c r="BD119" t="s">
        <v>1461</v>
      </c>
      <c r="BE119" t="s">
        <v>101</v>
      </c>
      <c r="BF119" t="s">
        <v>1462</v>
      </c>
      <c r="BG119" t="s">
        <v>112</v>
      </c>
      <c r="BH119" t="s">
        <v>1463</v>
      </c>
      <c r="BI119" t="s">
        <v>101</v>
      </c>
      <c r="BJ119" t="s">
        <v>1464</v>
      </c>
      <c r="BK119" t="s">
        <v>101</v>
      </c>
      <c r="BL119" t="s">
        <v>1465</v>
      </c>
      <c r="BM119" t="s">
        <v>101</v>
      </c>
      <c r="BN119" t="s">
        <v>1466</v>
      </c>
      <c r="BO119" t="s">
        <v>118</v>
      </c>
      <c r="BP119" t="s">
        <v>1467</v>
      </c>
      <c r="BQ119" t="s">
        <v>1468</v>
      </c>
      <c r="BR119" s="3">
        <v>2020</v>
      </c>
      <c r="BS119" t="s">
        <v>101</v>
      </c>
      <c r="BT119" t="s">
        <v>1469</v>
      </c>
      <c r="BU119" t="s">
        <v>101</v>
      </c>
      <c r="BV119" t="s">
        <v>1470</v>
      </c>
      <c r="BW119" t="s">
        <v>101</v>
      </c>
      <c r="BX119" t="s">
        <v>1471</v>
      </c>
      <c r="BY119" t="s">
        <v>101</v>
      </c>
      <c r="BZ119" t="s">
        <v>1472</v>
      </c>
      <c r="CA119" t="s">
        <v>138</v>
      </c>
      <c r="CB119" t="s">
        <v>357</v>
      </c>
      <c r="CC119" s="3">
        <v>5</v>
      </c>
      <c r="CD119" t="s">
        <v>101</v>
      </c>
      <c r="CE119" t="s">
        <v>1473</v>
      </c>
      <c r="CF119" t="s">
        <v>101</v>
      </c>
      <c r="CH119" t="s">
        <v>109</v>
      </c>
      <c r="CI119" t="s">
        <v>109</v>
      </c>
      <c r="CJ119" t="s">
        <v>109</v>
      </c>
      <c r="CK119" t="s">
        <v>110</v>
      </c>
      <c r="CL119" t="s">
        <v>110</v>
      </c>
      <c r="CM119" t="s">
        <v>101</v>
      </c>
      <c r="CN119" t="s">
        <v>1474</v>
      </c>
      <c r="CO119" t="s">
        <v>1475</v>
      </c>
      <c r="CP119" t="s">
        <v>101</v>
      </c>
      <c r="CQ119" t="s">
        <v>1476</v>
      </c>
      <c r="CR119" t="s">
        <v>101</v>
      </c>
      <c r="CS119" t="s">
        <v>1477</v>
      </c>
      <c r="CT119" t="s">
        <v>117</v>
      </c>
      <c r="CV119" t="s">
        <v>109</v>
      </c>
      <c r="CW119" t="s">
        <v>109</v>
      </c>
      <c r="CX119" t="s">
        <v>109</v>
      </c>
      <c r="CY119" t="s">
        <v>109</v>
      </c>
      <c r="CZ119" t="s">
        <v>109</v>
      </c>
      <c r="DA119" t="s">
        <v>109</v>
      </c>
      <c r="DB119" t="s">
        <v>1478</v>
      </c>
      <c r="DC119" t="s">
        <v>101</v>
      </c>
      <c r="DD119" t="s">
        <v>1479</v>
      </c>
      <c r="DE119" t="s">
        <v>129</v>
      </c>
      <c r="DF119" t="s">
        <v>109</v>
      </c>
      <c r="DG119" t="s">
        <v>129</v>
      </c>
      <c r="DH119" t="s">
        <v>109</v>
      </c>
      <c r="DI119" t="s">
        <v>1480</v>
      </c>
      <c r="DJ119" t="s">
        <v>109</v>
      </c>
      <c r="DK119" t="s">
        <v>109</v>
      </c>
      <c r="DL119" t="s">
        <v>110</v>
      </c>
      <c r="DM119" t="s">
        <v>109</v>
      </c>
      <c r="DN119" t="s">
        <v>1481</v>
      </c>
      <c r="DO119" t="s">
        <v>101</v>
      </c>
      <c r="DP119" t="s">
        <v>1482</v>
      </c>
      <c r="DR119" t="s">
        <v>109</v>
      </c>
    </row>
    <row r="120" spans="1:122" x14ac:dyDescent="0.25">
      <c r="A120" t="s">
        <v>173</v>
      </c>
      <c r="B120" t="s">
        <v>98</v>
      </c>
      <c r="I120" t="s">
        <v>1451</v>
      </c>
      <c r="J120" t="s">
        <v>119</v>
      </c>
      <c r="L120" t="s">
        <v>101</v>
      </c>
      <c r="M120" t="s">
        <v>244</v>
      </c>
      <c r="O120" t="s">
        <v>121</v>
      </c>
      <c r="P120" t="s">
        <v>104</v>
      </c>
      <c r="Q120" t="s">
        <v>104</v>
      </c>
      <c r="R120" t="s">
        <v>105</v>
      </c>
      <c r="S120" t="s">
        <v>104</v>
      </c>
      <c r="T120" t="s">
        <v>104</v>
      </c>
      <c r="U120" t="s">
        <v>104</v>
      </c>
      <c r="V120" t="s">
        <v>104</v>
      </c>
      <c r="W120" t="s">
        <v>104</v>
      </c>
      <c r="X120" t="s">
        <v>104</v>
      </c>
      <c r="Y120" t="s">
        <v>1483</v>
      </c>
      <c r="Z120" t="s">
        <v>106</v>
      </c>
      <c r="AA120" t="s">
        <v>1484</v>
      </c>
      <c r="AB120" t="s">
        <v>101</v>
      </c>
      <c r="AC120" t="s">
        <v>334</v>
      </c>
      <c r="AD120" t="s">
        <v>1485</v>
      </c>
      <c r="AE120" t="s">
        <v>110</v>
      </c>
      <c r="AF120" t="s">
        <v>109</v>
      </c>
      <c r="AG120" t="s">
        <v>110</v>
      </c>
      <c r="AH120" t="s">
        <v>110</v>
      </c>
      <c r="AI120" t="s">
        <v>110</v>
      </c>
      <c r="AJ120" t="s">
        <v>110</v>
      </c>
      <c r="AK120" t="s">
        <v>1486</v>
      </c>
      <c r="AL120" t="s">
        <v>101</v>
      </c>
      <c r="AM120" t="s">
        <v>361</v>
      </c>
      <c r="AN120" t="s">
        <v>1487</v>
      </c>
      <c r="AO120" t="s">
        <v>112</v>
      </c>
      <c r="AP120" t="s">
        <v>1488</v>
      </c>
      <c r="AQ120" t="s">
        <v>101</v>
      </c>
      <c r="AS120" t="s">
        <v>101</v>
      </c>
      <c r="AU120" t="s">
        <v>101</v>
      </c>
      <c r="AW120" t="s">
        <v>129</v>
      </c>
      <c r="AX120" t="s">
        <v>109</v>
      </c>
      <c r="AY120" t="s">
        <v>109</v>
      </c>
      <c r="AZ120" t="s">
        <v>110</v>
      </c>
      <c r="BA120" t="s">
        <v>110</v>
      </c>
      <c r="BB120" t="s">
        <v>109</v>
      </c>
      <c r="BC120" t="s">
        <v>118</v>
      </c>
      <c r="BE120" t="s">
        <v>101</v>
      </c>
      <c r="BF120" t="s">
        <v>1489</v>
      </c>
      <c r="BG120" t="s">
        <v>118</v>
      </c>
      <c r="BI120" t="s">
        <v>101</v>
      </c>
      <c r="BK120" t="s">
        <v>112</v>
      </c>
      <c r="BL120" t="s">
        <v>1490</v>
      </c>
      <c r="BM120" t="s">
        <v>101</v>
      </c>
      <c r="BN120" t="s">
        <v>1491</v>
      </c>
      <c r="BO120" t="s">
        <v>118</v>
      </c>
      <c r="BQ120" t="s">
        <v>101</v>
      </c>
      <c r="BR120" t="s">
        <v>1492</v>
      </c>
      <c r="BS120" t="s">
        <v>101</v>
      </c>
      <c r="BU120" t="s">
        <v>101</v>
      </c>
      <c r="BV120" t="s">
        <v>1493</v>
      </c>
      <c r="BW120" t="s">
        <v>101</v>
      </c>
      <c r="BY120" t="s">
        <v>101</v>
      </c>
      <c r="CA120" t="s">
        <v>234</v>
      </c>
      <c r="CB120" t="s">
        <v>114</v>
      </c>
      <c r="CC120" s="3">
        <v>3</v>
      </c>
      <c r="CH120" t="s">
        <v>109</v>
      </c>
      <c r="CI120" t="s">
        <v>109</v>
      </c>
      <c r="CJ120" t="s">
        <v>109</v>
      </c>
      <c r="CK120" t="s">
        <v>110</v>
      </c>
      <c r="CL120" t="s">
        <v>110</v>
      </c>
      <c r="CM120" t="s">
        <v>101</v>
      </c>
      <c r="CP120" t="s">
        <v>118</v>
      </c>
      <c r="CQ120" t="s">
        <v>1494</v>
      </c>
      <c r="CR120" t="s">
        <v>101</v>
      </c>
      <c r="CT120" t="s">
        <v>238</v>
      </c>
      <c r="DC120" t="s">
        <v>112</v>
      </c>
      <c r="DD120" t="s">
        <v>1495</v>
      </c>
      <c r="DJ120" t="s">
        <v>110</v>
      </c>
      <c r="DK120" t="s">
        <v>109</v>
      </c>
      <c r="DL120" t="s">
        <v>110</v>
      </c>
      <c r="DM120" t="s">
        <v>130</v>
      </c>
      <c r="DO120" t="s">
        <v>101</v>
      </c>
      <c r="DR120" t="s">
        <v>109</v>
      </c>
    </row>
    <row r="121" spans="1:122" x14ac:dyDescent="0.25">
      <c r="A121" t="s">
        <v>1496</v>
      </c>
      <c r="B121" t="s">
        <v>1497</v>
      </c>
      <c r="F121" t="s">
        <v>1498</v>
      </c>
      <c r="G121" t="s">
        <v>477</v>
      </c>
      <c r="I121" t="s">
        <v>1451</v>
      </c>
      <c r="K121" t="s">
        <v>176</v>
      </c>
      <c r="L121" t="s">
        <v>101</v>
      </c>
      <c r="M121" t="s">
        <v>102</v>
      </c>
      <c r="O121" t="s">
        <v>245</v>
      </c>
      <c r="P121" t="s">
        <v>104</v>
      </c>
      <c r="Q121" t="s">
        <v>104</v>
      </c>
      <c r="R121" t="s">
        <v>104</v>
      </c>
      <c r="S121" t="s">
        <v>104</v>
      </c>
      <c r="T121" t="s">
        <v>104</v>
      </c>
      <c r="U121" t="s">
        <v>104</v>
      </c>
      <c r="V121" t="s">
        <v>104</v>
      </c>
      <c r="W121" t="s">
        <v>104</v>
      </c>
      <c r="X121" t="s">
        <v>104</v>
      </c>
      <c r="Y121" t="s">
        <v>1499</v>
      </c>
      <c r="Z121" t="s">
        <v>106</v>
      </c>
      <c r="AA121" t="s">
        <v>1500</v>
      </c>
      <c r="AB121" t="s">
        <v>101</v>
      </c>
      <c r="AC121" t="s">
        <v>107</v>
      </c>
      <c r="AE121" t="s">
        <v>109</v>
      </c>
      <c r="AF121" t="s">
        <v>109</v>
      </c>
      <c r="AG121" t="s">
        <v>109</v>
      </c>
      <c r="AH121" t="s">
        <v>109</v>
      </c>
      <c r="AI121" t="s">
        <v>109</v>
      </c>
      <c r="AJ121" t="s">
        <v>109</v>
      </c>
      <c r="AK121" t="s">
        <v>1501</v>
      </c>
      <c r="AL121" t="s">
        <v>101</v>
      </c>
      <c r="AM121" t="s">
        <v>111</v>
      </c>
      <c r="AN121" t="s">
        <v>1502</v>
      </c>
      <c r="AO121" t="s">
        <v>101</v>
      </c>
      <c r="AP121" t="s">
        <v>1503</v>
      </c>
      <c r="AS121" t="s">
        <v>101</v>
      </c>
      <c r="AU121" t="s">
        <v>101</v>
      </c>
      <c r="AV121" t="s">
        <v>1504</v>
      </c>
      <c r="AW121" t="s">
        <v>110</v>
      </c>
      <c r="AX121" t="s">
        <v>109</v>
      </c>
      <c r="AY121" t="s">
        <v>110</v>
      </c>
      <c r="AZ121" t="s">
        <v>110</v>
      </c>
      <c r="BA121" t="s">
        <v>110</v>
      </c>
      <c r="BB121" t="s">
        <v>110</v>
      </c>
      <c r="BC121" t="s">
        <v>101</v>
      </c>
      <c r="BD121" t="s">
        <v>1505</v>
      </c>
      <c r="BE121" t="s">
        <v>101</v>
      </c>
      <c r="BF121" t="s">
        <v>1506</v>
      </c>
      <c r="BG121" t="s">
        <v>112</v>
      </c>
      <c r="BH121" t="s">
        <v>1507</v>
      </c>
      <c r="BI121" t="s">
        <v>101</v>
      </c>
      <c r="BJ121" t="s">
        <v>1508</v>
      </c>
      <c r="BK121" t="s">
        <v>112</v>
      </c>
      <c r="BL121" t="s">
        <v>1509</v>
      </c>
      <c r="BM121" t="s">
        <v>118</v>
      </c>
      <c r="BN121" t="s">
        <v>1510</v>
      </c>
      <c r="BO121" t="s">
        <v>101</v>
      </c>
      <c r="BP121" t="s">
        <v>1511</v>
      </c>
      <c r="BQ121" t="s">
        <v>118</v>
      </c>
      <c r="BR121" t="s">
        <v>1512</v>
      </c>
      <c r="BS121" t="s">
        <v>101</v>
      </c>
      <c r="BU121" t="s">
        <v>101</v>
      </c>
      <c r="BV121" t="s">
        <v>1513</v>
      </c>
      <c r="BW121" t="s">
        <v>101</v>
      </c>
      <c r="BY121" t="s">
        <v>101</v>
      </c>
      <c r="BZ121" t="s">
        <v>1514</v>
      </c>
      <c r="CB121" t="s">
        <v>268</v>
      </c>
      <c r="CC121" s="3">
        <v>1</v>
      </c>
      <c r="CM121" t="s">
        <v>101</v>
      </c>
      <c r="CN121" t="s">
        <v>1515</v>
      </c>
      <c r="CP121" t="s">
        <v>101</v>
      </c>
      <c r="CQ121" t="s">
        <v>1516</v>
      </c>
      <c r="CR121" t="s">
        <v>101</v>
      </c>
      <c r="CS121" t="s">
        <v>1517</v>
      </c>
      <c r="CT121" t="s">
        <v>117</v>
      </c>
      <c r="CV121" t="s">
        <v>109</v>
      </c>
      <c r="CW121" t="s">
        <v>109</v>
      </c>
      <c r="CX121" t="s">
        <v>109</v>
      </c>
      <c r="CY121" t="s">
        <v>109</v>
      </c>
      <c r="CZ121" t="s">
        <v>109</v>
      </c>
      <c r="DA121" t="s">
        <v>109</v>
      </c>
      <c r="DC121" t="s">
        <v>112</v>
      </c>
      <c r="DJ121" t="s">
        <v>109</v>
      </c>
      <c r="DK121" t="s">
        <v>109</v>
      </c>
      <c r="DL121" t="s">
        <v>109</v>
      </c>
      <c r="DM121" t="s">
        <v>109</v>
      </c>
      <c r="DO121" t="s">
        <v>101</v>
      </c>
      <c r="DQ121" t="s">
        <v>1518</v>
      </c>
      <c r="DR121" t="s">
        <v>109</v>
      </c>
    </row>
    <row r="122" spans="1:122" x14ac:dyDescent="0.25">
      <c r="A122" t="s">
        <v>173</v>
      </c>
      <c r="B122" t="s">
        <v>174</v>
      </c>
      <c r="F122" t="s">
        <v>1519</v>
      </c>
      <c r="G122" t="s">
        <v>686</v>
      </c>
      <c r="I122" t="s">
        <v>1520</v>
      </c>
      <c r="K122" t="s">
        <v>176</v>
      </c>
      <c r="L122" t="s">
        <v>101</v>
      </c>
      <c r="M122" t="s">
        <v>102</v>
      </c>
      <c r="O122" t="s">
        <v>213</v>
      </c>
      <c r="P122" t="s">
        <v>104</v>
      </c>
      <c r="Q122" t="s">
        <v>104</v>
      </c>
      <c r="R122" t="s">
        <v>104</v>
      </c>
      <c r="S122" t="s">
        <v>104</v>
      </c>
      <c r="T122" t="s">
        <v>104</v>
      </c>
      <c r="U122" t="s">
        <v>104</v>
      </c>
      <c r="V122" t="s">
        <v>104</v>
      </c>
      <c r="W122" t="s">
        <v>104</v>
      </c>
      <c r="X122" t="s">
        <v>104</v>
      </c>
      <c r="Y122" t="s">
        <v>1521</v>
      </c>
      <c r="Z122" t="s">
        <v>106</v>
      </c>
      <c r="AA122" t="s">
        <v>1522</v>
      </c>
      <c r="AB122" t="s">
        <v>101</v>
      </c>
      <c r="AC122" t="s">
        <v>178</v>
      </c>
      <c r="AD122" t="s">
        <v>108</v>
      </c>
      <c r="AE122" t="s">
        <v>110</v>
      </c>
      <c r="AF122" t="s">
        <v>129</v>
      </c>
      <c r="AH122" t="s">
        <v>129</v>
      </c>
      <c r="AI122" t="s">
        <v>129</v>
      </c>
      <c r="AJ122" t="s">
        <v>129</v>
      </c>
      <c r="AK122" t="s">
        <v>1523</v>
      </c>
      <c r="AL122" t="s">
        <v>101</v>
      </c>
      <c r="AM122" t="s">
        <v>134</v>
      </c>
      <c r="AO122" t="s">
        <v>101</v>
      </c>
      <c r="AP122" t="s">
        <v>1524</v>
      </c>
      <c r="AQ122" t="s">
        <v>101</v>
      </c>
      <c r="AR122" t="s">
        <v>1525</v>
      </c>
      <c r="AS122" t="s">
        <v>101</v>
      </c>
      <c r="AT122" t="s">
        <v>1526</v>
      </c>
      <c r="AU122" t="s">
        <v>101</v>
      </c>
      <c r="AV122" t="s">
        <v>1527</v>
      </c>
      <c r="AW122" t="s">
        <v>110</v>
      </c>
      <c r="AX122" t="s">
        <v>129</v>
      </c>
      <c r="AY122" t="s">
        <v>110</v>
      </c>
      <c r="AZ122" t="s">
        <v>110</v>
      </c>
      <c r="BA122" t="s">
        <v>110</v>
      </c>
      <c r="BB122" t="s">
        <v>110</v>
      </c>
      <c r="BC122" t="s">
        <v>134</v>
      </c>
      <c r="BE122" t="s">
        <v>101</v>
      </c>
      <c r="BF122" t="s">
        <v>1528</v>
      </c>
      <c r="BG122" t="s">
        <v>101</v>
      </c>
      <c r="BH122" t="s">
        <v>1528</v>
      </c>
      <c r="BI122" t="s">
        <v>101</v>
      </c>
      <c r="BJ122" t="s">
        <v>1529</v>
      </c>
      <c r="BK122" t="s">
        <v>101</v>
      </c>
      <c r="BL122" t="s">
        <v>1529</v>
      </c>
      <c r="BM122" t="s">
        <v>101</v>
      </c>
      <c r="BN122" t="s">
        <v>1530</v>
      </c>
      <c r="BO122" t="s">
        <v>134</v>
      </c>
      <c r="BQ122" t="s">
        <v>101</v>
      </c>
      <c r="BR122" t="s">
        <v>1531</v>
      </c>
      <c r="BS122" t="s">
        <v>101</v>
      </c>
      <c r="BT122" t="s">
        <v>1532</v>
      </c>
      <c r="BU122" t="s">
        <v>101</v>
      </c>
      <c r="BV122" t="s">
        <v>1533</v>
      </c>
      <c r="BW122" t="s">
        <v>101</v>
      </c>
      <c r="BX122" t="s">
        <v>1534</v>
      </c>
      <c r="BY122" t="s">
        <v>101</v>
      </c>
      <c r="BZ122" t="s">
        <v>1535</v>
      </c>
      <c r="CA122" t="s">
        <v>138</v>
      </c>
      <c r="CB122" t="s">
        <v>357</v>
      </c>
      <c r="CC122" s="3">
        <v>5</v>
      </c>
      <c r="CD122" t="s">
        <v>134</v>
      </c>
      <c r="CF122" t="s">
        <v>134</v>
      </c>
      <c r="CH122" t="s">
        <v>109</v>
      </c>
      <c r="CI122" t="s">
        <v>109</v>
      </c>
      <c r="CJ122" t="s">
        <v>109</v>
      </c>
      <c r="CK122" t="s">
        <v>109</v>
      </c>
      <c r="CL122" t="s">
        <v>110</v>
      </c>
      <c r="CM122" t="s">
        <v>101</v>
      </c>
      <c r="CN122" t="s">
        <v>1536</v>
      </c>
      <c r="CO122" t="s">
        <v>1537</v>
      </c>
      <c r="CP122" t="s">
        <v>118</v>
      </c>
      <c r="CQ122" t="s">
        <v>1538</v>
      </c>
      <c r="CR122" t="s">
        <v>101</v>
      </c>
      <c r="CS122" t="s">
        <v>1539</v>
      </c>
      <c r="CT122" t="s">
        <v>117</v>
      </c>
      <c r="CV122" t="s">
        <v>109</v>
      </c>
      <c r="CW122" t="s">
        <v>109</v>
      </c>
      <c r="CX122" t="s">
        <v>109</v>
      </c>
      <c r="CY122" t="s">
        <v>109</v>
      </c>
      <c r="CZ122" t="s">
        <v>109</v>
      </c>
      <c r="DC122" t="s">
        <v>101</v>
      </c>
      <c r="DD122" t="s">
        <v>1540</v>
      </c>
      <c r="DE122" t="s">
        <v>109</v>
      </c>
      <c r="DF122" t="s">
        <v>109</v>
      </c>
      <c r="DG122" t="s">
        <v>110</v>
      </c>
      <c r="DH122" t="s">
        <v>141</v>
      </c>
      <c r="DJ122" t="s">
        <v>109</v>
      </c>
      <c r="DK122" t="s">
        <v>109</v>
      </c>
      <c r="DL122" t="s">
        <v>109</v>
      </c>
      <c r="DO122" t="s">
        <v>118</v>
      </c>
      <c r="DQ122" t="s">
        <v>1541</v>
      </c>
      <c r="DR122" t="s">
        <v>109</v>
      </c>
    </row>
    <row r="123" spans="1:122" x14ac:dyDescent="0.25">
      <c r="A123" t="s">
        <v>173</v>
      </c>
      <c r="B123" t="s">
        <v>98</v>
      </c>
      <c r="I123" t="s">
        <v>1542</v>
      </c>
      <c r="J123" t="s">
        <v>100</v>
      </c>
      <c r="L123" t="s">
        <v>101</v>
      </c>
      <c r="M123" t="s">
        <v>220</v>
      </c>
      <c r="O123" t="s">
        <v>1543</v>
      </c>
      <c r="P123" t="s">
        <v>104</v>
      </c>
      <c r="Q123" t="s">
        <v>104</v>
      </c>
      <c r="R123" t="s">
        <v>105</v>
      </c>
      <c r="S123" t="s">
        <v>104</v>
      </c>
      <c r="T123" t="s">
        <v>104</v>
      </c>
      <c r="U123" t="s">
        <v>104</v>
      </c>
      <c r="V123" t="s">
        <v>104</v>
      </c>
      <c r="W123" t="s">
        <v>104</v>
      </c>
      <c r="X123" t="s">
        <v>104</v>
      </c>
      <c r="Z123" t="s">
        <v>106</v>
      </c>
      <c r="AB123" t="s">
        <v>427</v>
      </c>
      <c r="AL123" t="s">
        <v>101</v>
      </c>
      <c r="AM123" t="s">
        <v>111</v>
      </c>
      <c r="AN123" t="s">
        <v>1544</v>
      </c>
      <c r="AO123" t="s">
        <v>101</v>
      </c>
      <c r="AP123" t="s">
        <v>1545</v>
      </c>
      <c r="AQ123" t="s">
        <v>101</v>
      </c>
      <c r="AS123" t="s">
        <v>101</v>
      </c>
      <c r="AU123" t="s">
        <v>101</v>
      </c>
      <c r="AW123" t="s">
        <v>109</v>
      </c>
      <c r="AX123" t="s">
        <v>109</v>
      </c>
      <c r="AY123" t="s">
        <v>109</v>
      </c>
      <c r="AZ123" t="s">
        <v>110</v>
      </c>
      <c r="BA123" t="s">
        <v>110</v>
      </c>
      <c r="BB123" t="s">
        <v>109</v>
      </c>
      <c r="BC123" t="s">
        <v>101</v>
      </c>
      <c r="BE123" t="s">
        <v>101</v>
      </c>
      <c r="BG123" t="s">
        <v>101</v>
      </c>
      <c r="BH123" t="s">
        <v>1546</v>
      </c>
      <c r="BI123" t="s">
        <v>101</v>
      </c>
      <c r="BK123" t="s">
        <v>101</v>
      </c>
      <c r="BM123" t="s">
        <v>101</v>
      </c>
      <c r="BO123" t="s">
        <v>101</v>
      </c>
      <c r="BQ123" t="s">
        <v>101</v>
      </c>
      <c r="BR123" t="s">
        <v>1547</v>
      </c>
      <c r="BS123" t="s">
        <v>101</v>
      </c>
      <c r="BU123" t="s">
        <v>101</v>
      </c>
      <c r="BW123" t="s">
        <v>101</v>
      </c>
      <c r="BY123" t="s">
        <v>101</v>
      </c>
      <c r="CA123" t="s">
        <v>1191</v>
      </c>
      <c r="CB123" t="s">
        <v>281</v>
      </c>
      <c r="CC123" s="3">
        <v>4</v>
      </c>
      <c r="CH123" t="s">
        <v>109</v>
      </c>
      <c r="CI123" t="s">
        <v>109</v>
      </c>
      <c r="CJ123" t="s">
        <v>109</v>
      </c>
      <c r="CK123" t="s">
        <v>109</v>
      </c>
      <c r="CL123" t="s">
        <v>110</v>
      </c>
      <c r="CM123" t="s">
        <v>101</v>
      </c>
      <c r="CP123" t="s">
        <v>101</v>
      </c>
      <c r="CR123" t="s">
        <v>101</v>
      </c>
      <c r="CT123" t="s">
        <v>117</v>
      </c>
      <c r="CV123" t="s">
        <v>109</v>
      </c>
      <c r="CW123" t="s">
        <v>109</v>
      </c>
      <c r="CX123" t="s">
        <v>109</v>
      </c>
      <c r="CY123" t="s">
        <v>109</v>
      </c>
      <c r="CZ123" t="s">
        <v>109</v>
      </c>
      <c r="DA123" t="s">
        <v>141</v>
      </c>
      <c r="DC123" t="s">
        <v>101</v>
      </c>
      <c r="DE123" t="s">
        <v>129</v>
      </c>
      <c r="DF123" t="s">
        <v>109</v>
      </c>
      <c r="DG123" t="s">
        <v>110</v>
      </c>
      <c r="DH123" t="s">
        <v>141</v>
      </c>
      <c r="DJ123" t="s">
        <v>109</v>
      </c>
      <c r="DK123" t="s">
        <v>109</v>
      </c>
      <c r="DL123" t="s">
        <v>109</v>
      </c>
      <c r="DM123" t="s">
        <v>130</v>
      </c>
      <c r="DO123" t="s">
        <v>112</v>
      </c>
    </row>
    <row r="124" spans="1:122" x14ac:dyDescent="0.25">
      <c r="A124" t="s">
        <v>173</v>
      </c>
      <c r="B124" t="s">
        <v>98</v>
      </c>
      <c r="I124" t="s">
        <v>1542</v>
      </c>
      <c r="J124" t="s">
        <v>100</v>
      </c>
      <c r="L124" t="s">
        <v>101</v>
      </c>
      <c r="M124" t="s">
        <v>102</v>
      </c>
      <c r="O124" t="s">
        <v>1548</v>
      </c>
      <c r="P124" t="s">
        <v>104</v>
      </c>
      <c r="Q124" t="s">
        <v>104</v>
      </c>
      <c r="R124" t="s">
        <v>105</v>
      </c>
      <c r="S124" t="s">
        <v>104</v>
      </c>
      <c r="T124" t="s">
        <v>104</v>
      </c>
      <c r="U124" t="s">
        <v>104</v>
      </c>
      <c r="V124" t="s">
        <v>104</v>
      </c>
      <c r="W124" t="s">
        <v>104</v>
      </c>
      <c r="X124" t="s">
        <v>104</v>
      </c>
      <c r="Z124" t="s">
        <v>436</v>
      </c>
      <c r="AA124" t="s">
        <v>1549</v>
      </c>
      <c r="AB124" t="s">
        <v>101</v>
      </c>
      <c r="AC124" t="s">
        <v>334</v>
      </c>
      <c r="AD124" t="s">
        <v>1550</v>
      </c>
      <c r="AE124" t="s">
        <v>110</v>
      </c>
      <c r="AF124" t="s">
        <v>110</v>
      </c>
      <c r="AG124" t="s">
        <v>110</v>
      </c>
      <c r="AH124" t="s">
        <v>110</v>
      </c>
      <c r="AI124" t="s">
        <v>110</v>
      </c>
      <c r="AJ124" t="s">
        <v>110</v>
      </c>
      <c r="AL124" t="s">
        <v>353</v>
      </c>
      <c r="AM124" t="s">
        <v>111</v>
      </c>
      <c r="AN124" t="s">
        <v>1551</v>
      </c>
      <c r="AO124" t="s">
        <v>101</v>
      </c>
      <c r="AP124" t="s">
        <v>1552</v>
      </c>
      <c r="AQ124" t="s">
        <v>101</v>
      </c>
      <c r="AS124" t="s">
        <v>101</v>
      </c>
      <c r="AT124" t="s">
        <v>1553</v>
      </c>
      <c r="AU124" t="s">
        <v>101</v>
      </c>
      <c r="AV124" t="s">
        <v>1554</v>
      </c>
      <c r="AW124" t="s">
        <v>110</v>
      </c>
      <c r="AX124" t="s">
        <v>109</v>
      </c>
      <c r="AY124" t="s">
        <v>110</v>
      </c>
      <c r="AZ124" t="s">
        <v>110</v>
      </c>
      <c r="BA124" t="s">
        <v>110</v>
      </c>
      <c r="BB124" t="s">
        <v>110</v>
      </c>
      <c r="BC124" t="s">
        <v>101</v>
      </c>
      <c r="BD124" t="s">
        <v>1555</v>
      </c>
      <c r="BE124" t="s">
        <v>101</v>
      </c>
      <c r="BF124" t="s">
        <v>1556</v>
      </c>
      <c r="BG124" t="s">
        <v>118</v>
      </c>
      <c r="BH124" t="s">
        <v>1557</v>
      </c>
      <c r="BI124" t="s">
        <v>101</v>
      </c>
      <c r="BK124" t="s">
        <v>101</v>
      </c>
      <c r="BL124" t="s">
        <v>1558</v>
      </c>
      <c r="BM124" t="s">
        <v>101</v>
      </c>
      <c r="BN124" t="s">
        <v>1559</v>
      </c>
      <c r="BO124" t="s">
        <v>101</v>
      </c>
      <c r="BQ124" t="s">
        <v>101</v>
      </c>
      <c r="BS124" t="s">
        <v>101</v>
      </c>
      <c r="BT124" t="s">
        <v>1560</v>
      </c>
      <c r="BU124" t="s">
        <v>101</v>
      </c>
      <c r="BV124" t="s">
        <v>1561</v>
      </c>
      <c r="BW124" t="s">
        <v>101</v>
      </c>
      <c r="BX124" t="s">
        <v>1562</v>
      </c>
      <c r="BY124" t="s">
        <v>101</v>
      </c>
      <c r="BZ124" t="s">
        <v>1563</v>
      </c>
      <c r="CA124" t="s">
        <v>1564</v>
      </c>
      <c r="CB124" t="s">
        <v>114</v>
      </c>
      <c r="CC124" s="3">
        <v>3</v>
      </c>
      <c r="CH124" t="s">
        <v>109</v>
      </c>
      <c r="CI124" t="s">
        <v>109</v>
      </c>
      <c r="CJ124" t="s">
        <v>109</v>
      </c>
      <c r="CK124" t="s">
        <v>109</v>
      </c>
      <c r="CL124" t="s">
        <v>110</v>
      </c>
      <c r="CM124" t="s">
        <v>101</v>
      </c>
      <c r="CN124" t="s">
        <v>1565</v>
      </c>
      <c r="CP124" t="s">
        <v>101</v>
      </c>
      <c r="CQ124" t="s">
        <v>1565</v>
      </c>
      <c r="CR124" t="s">
        <v>101</v>
      </c>
      <c r="CS124" t="s">
        <v>1566</v>
      </c>
      <c r="CT124" t="s">
        <v>117</v>
      </c>
      <c r="CV124" t="s">
        <v>109</v>
      </c>
      <c r="CW124" t="s">
        <v>109</v>
      </c>
      <c r="CX124" t="s">
        <v>109</v>
      </c>
      <c r="CY124" t="s">
        <v>109</v>
      </c>
      <c r="CZ124" t="s">
        <v>109</v>
      </c>
      <c r="DA124" t="s">
        <v>109</v>
      </c>
      <c r="DB124" t="s">
        <v>1567</v>
      </c>
      <c r="DC124" t="s">
        <v>101</v>
      </c>
      <c r="DD124" t="s">
        <v>1568</v>
      </c>
      <c r="DE124" t="s">
        <v>109</v>
      </c>
      <c r="DF124" t="s">
        <v>109</v>
      </c>
      <c r="DG124" t="s">
        <v>109</v>
      </c>
      <c r="DJ124" t="s">
        <v>109</v>
      </c>
      <c r="DK124" t="s">
        <v>109</v>
      </c>
      <c r="DL124" t="s">
        <v>109</v>
      </c>
      <c r="DM124" t="s">
        <v>109</v>
      </c>
      <c r="DN124" t="s">
        <v>1569</v>
      </c>
      <c r="DQ124" t="s">
        <v>1570</v>
      </c>
      <c r="DR124" t="s">
        <v>110</v>
      </c>
    </row>
    <row r="125" spans="1:122" x14ac:dyDescent="0.25">
      <c r="A125" t="s">
        <v>1571</v>
      </c>
      <c r="B125" t="s">
        <v>98</v>
      </c>
      <c r="I125" t="s">
        <v>1542</v>
      </c>
      <c r="J125" t="s">
        <v>119</v>
      </c>
      <c r="L125" t="s">
        <v>101</v>
      </c>
      <c r="M125" t="s">
        <v>102</v>
      </c>
      <c r="O125" t="s">
        <v>1572</v>
      </c>
      <c r="P125" t="s">
        <v>130</v>
      </c>
      <c r="Q125" t="s">
        <v>104</v>
      </c>
      <c r="R125" t="s">
        <v>104</v>
      </c>
      <c r="S125" t="s">
        <v>105</v>
      </c>
      <c r="T125" t="s">
        <v>221</v>
      </c>
      <c r="U125" t="s">
        <v>105</v>
      </c>
      <c r="V125" t="s">
        <v>105</v>
      </c>
      <c r="W125" t="s">
        <v>104</v>
      </c>
      <c r="X125" t="s">
        <v>104</v>
      </c>
      <c r="Y125" t="s">
        <v>1573</v>
      </c>
      <c r="Z125" t="s">
        <v>106</v>
      </c>
      <c r="AB125" t="s">
        <v>101</v>
      </c>
      <c r="AC125" t="s">
        <v>334</v>
      </c>
      <c r="AD125" t="s">
        <v>1428</v>
      </c>
      <c r="AE125" t="s">
        <v>109</v>
      </c>
      <c r="AF125" t="s">
        <v>109</v>
      </c>
      <c r="AG125" t="s">
        <v>110</v>
      </c>
      <c r="AH125" t="s">
        <v>110</v>
      </c>
      <c r="AI125" t="s">
        <v>110</v>
      </c>
      <c r="AJ125" t="s">
        <v>130</v>
      </c>
      <c r="AL125" t="s">
        <v>353</v>
      </c>
      <c r="AM125" t="s">
        <v>111</v>
      </c>
      <c r="AN125" t="s">
        <v>1574</v>
      </c>
      <c r="AO125" t="s">
        <v>101</v>
      </c>
      <c r="AQ125" t="s">
        <v>101</v>
      </c>
      <c r="AS125" t="s">
        <v>134</v>
      </c>
      <c r="AU125" t="s">
        <v>101</v>
      </c>
      <c r="AW125" t="s">
        <v>109</v>
      </c>
      <c r="AX125" t="s">
        <v>109</v>
      </c>
      <c r="AY125" t="s">
        <v>109</v>
      </c>
      <c r="AZ125" t="s">
        <v>110</v>
      </c>
      <c r="BA125" t="s">
        <v>110</v>
      </c>
      <c r="BB125" t="s">
        <v>110</v>
      </c>
      <c r="BC125" t="s">
        <v>101</v>
      </c>
      <c r="BE125" t="s">
        <v>101</v>
      </c>
      <c r="BG125" t="s">
        <v>134</v>
      </c>
      <c r="BI125" t="s">
        <v>101</v>
      </c>
      <c r="BJ125" t="s">
        <v>1575</v>
      </c>
      <c r="BK125" t="s">
        <v>101</v>
      </c>
      <c r="BM125" t="s">
        <v>101</v>
      </c>
      <c r="BN125" t="s">
        <v>1576</v>
      </c>
      <c r="BO125" t="s">
        <v>101</v>
      </c>
      <c r="BQ125" t="s">
        <v>101</v>
      </c>
      <c r="BS125" t="s">
        <v>101</v>
      </c>
      <c r="BU125" t="s">
        <v>101</v>
      </c>
      <c r="BW125" t="s">
        <v>101</v>
      </c>
      <c r="BY125" t="s">
        <v>101</v>
      </c>
      <c r="CA125" t="s">
        <v>813</v>
      </c>
      <c r="CB125" t="s">
        <v>281</v>
      </c>
      <c r="CC125" s="3">
        <v>4</v>
      </c>
      <c r="CH125" t="s">
        <v>109</v>
      </c>
      <c r="CI125" t="s">
        <v>109</v>
      </c>
      <c r="CJ125" t="s">
        <v>109</v>
      </c>
      <c r="CK125" t="s">
        <v>109</v>
      </c>
      <c r="CL125" t="s">
        <v>109</v>
      </c>
      <c r="CM125" t="s">
        <v>134</v>
      </c>
      <c r="CP125" t="s">
        <v>134</v>
      </c>
      <c r="CR125" t="s">
        <v>134</v>
      </c>
      <c r="CT125" t="s">
        <v>238</v>
      </c>
      <c r="DC125" t="s">
        <v>101</v>
      </c>
      <c r="DE125" t="s">
        <v>109</v>
      </c>
      <c r="DF125" t="s">
        <v>109</v>
      </c>
      <c r="DG125" t="s">
        <v>109</v>
      </c>
      <c r="DH125" t="s">
        <v>141</v>
      </c>
      <c r="DJ125" t="s">
        <v>109</v>
      </c>
      <c r="DK125" t="s">
        <v>109</v>
      </c>
      <c r="DL125" t="s">
        <v>109</v>
      </c>
      <c r="DM125" t="s">
        <v>130</v>
      </c>
      <c r="DO125" t="s">
        <v>101</v>
      </c>
    </row>
    <row r="126" spans="1:122" x14ac:dyDescent="0.25">
      <c r="A126" t="s">
        <v>1571</v>
      </c>
      <c r="B126" t="s">
        <v>98</v>
      </c>
      <c r="I126" t="s">
        <v>1542</v>
      </c>
      <c r="J126" t="s">
        <v>100</v>
      </c>
      <c r="L126" t="s">
        <v>101</v>
      </c>
      <c r="M126" t="s">
        <v>244</v>
      </c>
      <c r="O126" t="s">
        <v>1427</v>
      </c>
      <c r="P126" t="s">
        <v>105</v>
      </c>
      <c r="Q126" t="s">
        <v>104</v>
      </c>
      <c r="R126" t="s">
        <v>104</v>
      </c>
      <c r="S126" t="s">
        <v>105</v>
      </c>
      <c r="T126" t="s">
        <v>104</v>
      </c>
      <c r="U126" t="s">
        <v>104</v>
      </c>
      <c r="V126" t="s">
        <v>104</v>
      </c>
      <c r="W126" t="s">
        <v>105</v>
      </c>
      <c r="X126" t="s">
        <v>104</v>
      </c>
      <c r="Z126" t="s">
        <v>106</v>
      </c>
      <c r="AA126" t="s">
        <v>1577</v>
      </c>
      <c r="AB126" t="s">
        <v>101</v>
      </c>
      <c r="AC126" t="s">
        <v>107</v>
      </c>
      <c r="AD126" t="s">
        <v>1578</v>
      </c>
      <c r="AE126" t="s">
        <v>109</v>
      </c>
      <c r="AF126" t="s">
        <v>110</v>
      </c>
      <c r="AG126" t="s">
        <v>110</v>
      </c>
      <c r="AH126" t="s">
        <v>110</v>
      </c>
      <c r="AI126" t="s">
        <v>110</v>
      </c>
      <c r="AJ126" t="s">
        <v>110</v>
      </c>
      <c r="AK126" t="s">
        <v>1579</v>
      </c>
      <c r="AL126" t="s">
        <v>101</v>
      </c>
      <c r="AM126" t="s">
        <v>111</v>
      </c>
      <c r="AN126" t="s">
        <v>1580</v>
      </c>
      <c r="AO126" t="s">
        <v>101</v>
      </c>
      <c r="AP126" t="s">
        <v>1581</v>
      </c>
      <c r="AQ126" t="s">
        <v>101</v>
      </c>
      <c r="AR126" t="s">
        <v>1582</v>
      </c>
      <c r="AS126" t="s">
        <v>101</v>
      </c>
      <c r="AT126" t="s">
        <v>1583</v>
      </c>
      <c r="AU126" t="s">
        <v>101</v>
      </c>
      <c r="AW126" t="s">
        <v>109</v>
      </c>
      <c r="AX126" t="s">
        <v>109</v>
      </c>
      <c r="AY126" t="s">
        <v>110</v>
      </c>
      <c r="AZ126" t="s">
        <v>110</v>
      </c>
      <c r="BA126" t="s">
        <v>110</v>
      </c>
      <c r="BB126" t="s">
        <v>109</v>
      </c>
      <c r="BC126" t="s">
        <v>118</v>
      </c>
      <c r="BD126" t="s">
        <v>1584</v>
      </c>
      <c r="BE126" t="s">
        <v>118</v>
      </c>
      <c r="BG126" t="s">
        <v>112</v>
      </c>
      <c r="BI126" t="s">
        <v>101</v>
      </c>
      <c r="BK126" t="s">
        <v>101</v>
      </c>
      <c r="BL126" t="s">
        <v>1585</v>
      </c>
      <c r="BM126" t="s">
        <v>101</v>
      </c>
      <c r="BN126" t="s">
        <v>1586</v>
      </c>
      <c r="BO126" t="s">
        <v>101</v>
      </c>
      <c r="BQ126" t="s">
        <v>118</v>
      </c>
      <c r="BS126" t="s">
        <v>101</v>
      </c>
      <c r="BT126" t="s">
        <v>1587</v>
      </c>
      <c r="BU126" t="s">
        <v>101</v>
      </c>
      <c r="BW126" t="s">
        <v>101</v>
      </c>
      <c r="BY126" t="s">
        <v>101</v>
      </c>
      <c r="CA126" t="s">
        <v>138</v>
      </c>
      <c r="CB126" t="s">
        <v>357</v>
      </c>
      <c r="CC126" s="3">
        <v>5</v>
      </c>
      <c r="CD126" t="s">
        <v>101</v>
      </c>
      <c r="CF126" t="s">
        <v>101</v>
      </c>
      <c r="CH126" t="s">
        <v>109</v>
      </c>
      <c r="CI126" t="s">
        <v>109</v>
      </c>
      <c r="CJ126" t="s">
        <v>109</v>
      </c>
      <c r="CK126" t="s">
        <v>109</v>
      </c>
      <c r="CL126" t="s">
        <v>110</v>
      </c>
      <c r="CM126" t="s">
        <v>101</v>
      </c>
      <c r="CN126" t="s">
        <v>1588</v>
      </c>
      <c r="CP126" t="s">
        <v>101</v>
      </c>
      <c r="CR126" t="s">
        <v>101</v>
      </c>
      <c r="CT126" t="s">
        <v>117</v>
      </c>
      <c r="CV126" t="s">
        <v>109</v>
      </c>
      <c r="CW126" t="s">
        <v>109</v>
      </c>
      <c r="CX126" t="s">
        <v>109</v>
      </c>
      <c r="CY126" t="s">
        <v>109</v>
      </c>
      <c r="CZ126" t="s">
        <v>109</v>
      </c>
      <c r="DA126" t="s">
        <v>141</v>
      </c>
      <c r="DC126" t="s">
        <v>134</v>
      </c>
      <c r="DJ126" t="s">
        <v>109</v>
      </c>
      <c r="DK126" t="s">
        <v>109</v>
      </c>
      <c r="DL126" t="s">
        <v>109</v>
      </c>
      <c r="DM126" t="s">
        <v>130</v>
      </c>
      <c r="DO126" t="s">
        <v>101</v>
      </c>
      <c r="DQ126" t="s">
        <v>1589</v>
      </c>
      <c r="DR126" t="s">
        <v>109</v>
      </c>
    </row>
    <row r="127" spans="1:122" x14ac:dyDescent="0.25">
      <c r="A127" t="s">
        <v>1571</v>
      </c>
      <c r="B127" t="s">
        <v>241</v>
      </c>
      <c r="F127" t="s">
        <v>1590</v>
      </c>
      <c r="G127" t="s">
        <v>243</v>
      </c>
      <c r="I127" t="s">
        <v>1542</v>
      </c>
      <c r="K127" t="s">
        <v>203</v>
      </c>
      <c r="L127" t="s">
        <v>101</v>
      </c>
      <c r="M127" t="s">
        <v>244</v>
      </c>
      <c r="O127" t="s">
        <v>679</v>
      </c>
      <c r="P127" t="s">
        <v>104</v>
      </c>
      <c r="Q127" t="s">
        <v>104</v>
      </c>
      <c r="R127" t="s">
        <v>104</v>
      </c>
      <c r="S127" t="s">
        <v>105</v>
      </c>
      <c r="T127" t="s">
        <v>105</v>
      </c>
      <c r="U127" t="s">
        <v>221</v>
      </c>
      <c r="V127" t="s">
        <v>221</v>
      </c>
      <c r="X127" t="s">
        <v>104</v>
      </c>
      <c r="Z127" t="s">
        <v>106</v>
      </c>
      <c r="AB127" t="s">
        <v>101</v>
      </c>
      <c r="AC127" t="s">
        <v>107</v>
      </c>
      <c r="AE127" t="s">
        <v>129</v>
      </c>
      <c r="AF127" t="s">
        <v>110</v>
      </c>
      <c r="AG127" t="s">
        <v>110</v>
      </c>
      <c r="AH127" t="s">
        <v>110</v>
      </c>
      <c r="AI127" t="s">
        <v>110</v>
      </c>
      <c r="AJ127" t="s">
        <v>110</v>
      </c>
      <c r="AL127" t="s">
        <v>101</v>
      </c>
      <c r="AM127" t="s">
        <v>111</v>
      </c>
      <c r="AO127" t="s">
        <v>112</v>
      </c>
      <c r="AQ127" t="s">
        <v>112</v>
      </c>
      <c r="AS127" t="s">
        <v>112</v>
      </c>
      <c r="AU127" t="s">
        <v>101</v>
      </c>
      <c r="AW127" t="s">
        <v>129</v>
      </c>
      <c r="AX127" t="s">
        <v>109</v>
      </c>
      <c r="AY127" t="s">
        <v>109</v>
      </c>
      <c r="AZ127" t="s">
        <v>110</v>
      </c>
      <c r="BA127" t="s">
        <v>110</v>
      </c>
      <c r="BB127" t="s">
        <v>110</v>
      </c>
      <c r="BC127" t="s">
        <v>101</v>
      </c>
      <c r="BE127" t="s">
        <v>101</v>
      </c>
      <c r="BG127" t="s">
        <v>134</v>
      </c>
      <c r="BI127" t="s">
        <v>101</v>
      </c>
      <c r="BK127" t="s">
        <v>101</v>
      </c>
      <c r="BM127" t="s">
        <v>101</v>
      </c>
      <c r="BO127" t="s">
        <v>101</v>
      </c>
      <c r="BQ127" t="s">
        <v>101</v>
      </c>
      <c r="BS127" t="s">
        <v>101</v>
      </c>
      <c r="BU127" t="s">
        <v>101</v>
      </c>
      <c r="BW127" t="s">
        <v>101</v>
      </c>
      <c r="BY127" t="s">
        <v>101</v>
      </c>
      <c r="CA127" t="s">
        <v>1591</v>
      </c>
      <c r="CB127" t="s">
        <v>114</v>
      </c>
      <c r="CC127" s="3">
        <v>3</v>
      </c>
      <c r="CH127" t="s">
        <v>109</v>
      </c>
      <c r="CI127" t="s">
        <v>109</v>
      </c>
      <c r="CJ127" t="s">
        <v>109</v>
      </c>
      <c r="CK127" t="s">
        <v>109</v>
      </c>
      <c r="CL127" t="s">
        <v>109</v>
      </c>
      <c r="CM127" t="s">
        <v>101</v>
      </c>
      <c r="CP127" t="s">
        <v>101</v>
      </c>
      <c r="CR127" t="s">
        <v>101</v>
      </c>
      <c r="CT127" t="s">
        <v>347</v>
      </c>
      <c r="DC127" t="s">
        <v>101</v>
      </c>
      <c r="DE127" t="s">
        <v>129</v>
      </c>
      <c r="DF127" t="s">
        <v>129</v>
      </c>
      <c r="DG127" t="s">
        <v>129</v>
      </c>
      <c r="DH127" t="s">
        <v>129</v>
      </c>
      <c r="DJ127" t="s">
        <v>109</v>
      </c>
      <c r="DK127" t="s">
        <v>109</v>
      </c>
      <c r="DL127" t="s">
        <v>109</v>
      </c>
      <c r="DM127" t="s">
        <v>109</v>
      </c>
      <c r="DO127" t="s">
        <v>118</v>
      </c>
      <c r="DQ127" t="s">
        <v>1592</v>
      </c>
      <c r="DR127" t="s">
        <v>109</v>
      </c>
    </row>
    <row r="128" spans="1:122" x14ac:dyDescent="0.25">
      <c r="A128" t="s">
        <v>1571</v>
      </c>
      <c r="B128" t="s">
        <v>98</v>
      </c>
      <c r="I128" t="s">
        <v>1542</v>
      </c>
      <c r="J128" t="s">
        <v>119</v>
      </c>
      <c r="L128" t="s">
        <v>101</v>
      </c>
      <c r="M128" t="s">
        <v>120</v>
      </c>
      <c r="O128" t="s">
        <v>1593</v>
      </c>
      <c r="P128" t="s">
        <v>104</v>
      </c>
      <c r="Q128" t="s">
        <v>104</v>
      </c>
      <c r="R128" t="s">
        <v>104</v>
      </c>
      <c r="S128" t="s">
        <v>130</v>
      </c>
      <c r="T128" t="s">
        <v>104</v>
      </c>
      <c r="U128" t="s">
        <v>105</v>
      </c>
      <c r="V128" t="s">
        <v>104</v>
      </c>
      <c r="W128" t="s">
        <v>105</v>
      </c>
      <c r="X128" t="s">
        <v>104</v>
      </c>
      <c r="Y128" t="s">
        <v>1594</v>
      </c>
      <c r="Z128" t="s">
        <v>106</v>
      </c>
      <c r="AB128" t="s">
        <v>353</v>
      </c>
      <c r="AL128" t="s">
        <v>101</v>
      </c>
      <c r="AM128" t="s">
        <v>152</v>
      </c>
      <c r="AN128" t="s">
        <v>1595</v>
      </c>
      <c r="AO128" t="s">
        <v>101</v>
      </c>
      <c r="AQ128" t="s">
        <v>101</v>
      </c>
      <c r="AS128" t="s">
        <v>101</v>
      </c>
      <c r="AU128" t="s">
        <v>101</v>
      </c>
      <c r="AW128" t="s">
        <v>110</v>
      </c>
      <c r="AX128" t="s">
        <v>109</v>
      </c>
      <c r="AY128" t="s">
        <v>109</v>
      </c>
      <c r="AZ128" t="s">
        <v>110</v>
      </c>
      <c r="BA128" t="s">
        <v>110</v>
      </c>
      <c r="BB128" t="s">
        <v>109</v>
      </c>
      <c r="BC128" t="s">
        <v>101</v>
      </c>
      <c r="BE128" t="s">
        <v>101</v>
      </c>
      <c r="BG128" t="s">
        <v>101</v>
      </c>
      <c r="BI128" t="s">
        <v>101</v>
      </c>
      <c r="BK128" t="s">
        <v>101</v>
      </c>
      <c r="BM128" t="s">
        <v>101</v>
      </c>
      <c r="BO128" t="s">
        <v>101</v>
      </c>
      <c r="BQ128" t="s">
        <v>101</v>
      </c>
      <c r="BS128" t="s">
        <v>101</v>
      </c>
      <c r="BU128" t="s">
        <v>101</v>
      </c>
      <c r="BW128" t="s">
        <v>101</v>
      </c>
      <c r="BY128" t="s">
        <v>101</v>
      </c>
      <c r="CA128" t="s">
        <v>1596</v>
      </c>
      <c r="CB128" t="s">
        <v>114</v>
      </c>
      <c r="CC128" s="3">
        <v>3</v>
      </c>
      <c r="CH128" t="s">
        <v>109</v>
      </c>
      <c r="CI128" t="s">
        <v>109</v>
      </c>
      <c r="CJ128" t="s">
        <v>109</v>
      </c>
      <c r="CK128" t="s">
        <v>109</v>
      </c>
      <c r="CL128" t="s">
        <v>110</v>
      </c>
      <c r="CM128" t="s">
        <v>101</v>
      </c>
      <c r="CP128" t="s">
        <v>101</v>
      </c>
      <c r="CR128" t="s">
        <v>112</v>
      </c>
      <c r="CT128" t="s">
        <v>117</v>
      </c>
      <c r="CV128" t="s">
        <v>109</v>
      </c>
      <c r="CW128" t="s">
        <v>109</v>
      </c>
      <c r="CX128" t="s">
        <v>109</v>
      </c>
      <c r="CY128" t="s">
        <v>109</v>
      </c>
      <c r="CZ128" t="s">
        <v>109</v>
      </c>
      <c r="DA128" t="s">
        <v>109</v>
      </c>
      <c r="DC128" t="s">
        <v>101</v>
      </c>
      <c r="DE128" t="s">
        <v>109</v>
      </c>
      <c r="DF128" t="s">
        <v>109</v>
      </c>
      <c r="DG128" t="s">
        <v>109</v>
      </c>
      <c r="DH128" t="s">
        <v>129</v>
      </c>
      <c r="DJ128" t="s">
        <v>109</v>
      </c>
      <c r="DK128" t="s">
        <v>109</v>
      </c>
      <c r="DL128" t="s">
        <v>109</v>
      </c>
      <c r="DM128" t="s">
        <v>109</v>
      </c>
      <c r="DO128" t="s">
        <v>118</v>
      </c>
      <c r="DR128" t="s">
        <v>109</v>
      </c>
    </row>
    <row r="129" spans="1:122" x14ac:dyDescent="0.25">
      <c r="A129" t="s">
        <v>173</v>
      </c>
      <c r="B129" t="s">
        <v>98</v>
      </c>
      <c r="I129" t="s">
        <v>1542</v>
      </c>
      <c r="J129" t="s">
        <v>119</v>
      </c>
      <c r="L129" t="s">
        <v>101</v>
      </c>
      <c r="M129" t="s">
        <v>102</v>
      </c>
      <c r="O129" t="s">
        <v>1597</v>
      </c>
      <c r="P129" t="s">
        <v>104</v>
      </c>
      <c r="Q129" t="s">
        <v>104</v>
      </c>
      <c r="R129" t="s">
        <v>104</v>
      </c>
      <c r="S129" t="s">
        <v>104</v>
      </c>
      <c r="T129" t="s">
        <v>104</v>
      </c>
      <c r="U129" t="s">
        <v>104</v>
      </c>
      <c r="V129" t="s">
        <v>104</v>
      </c>
      <c r="W129" t="s">
        <v>104</v>
      </c>
      <c r="X129" t="s">
        <v>104</v>
      </c>
      <c r="Y129" t="s">
        <v>1598</v>
      </c>
      <c r="Z129" t="s">
        <v>147</v>
      </c>
      <c r="AA129" t="s">
        <v>1599</v>
      </c>
      <c r="AB129" t="s">
        <v>101</v>
      </c>
      <c r="AC129" t="s">
        <v>107</v>
      </c>
      <c r="AD129" t="s">
        <v>1600</v>
      </c>
      <c r="AE129" t="s">
        <v>110</v>
      </c>
      <c r="AF129" t="s">
        <v>110</v>
      </c>
      <c r="AG129" t="s">
        <v>110</v>
      </c>
      <c r="AH129" t="s">
        <v>110</v>
      </c>
      <c r="AI129" t="s">
        <v>110</v>
      </c>
      <c r="AJ129" t="s">
        <v>110</v>
      </c>
      <c r="AK129" t="s">
        <v>1601</v>
      </c>
      <c r="AL129" t="s">
        <v>353</v>
      </c>
      <c r="AM129" t="s">
        <v>134</v>
      </c>
      <c r="AO129" t="s">
        <v>101</v>
      </c>
      <c r="AP129" t="s">
        <v>1602</v>
      </c>
      <c r="AQ129" t="s">
        <v>101</v>
      </c>
      <c r="AR129" t="s">
        <v>1603</v>
      </c>
      <c r="AS129" t="s">
        <v>101</v>
      </c>
      <c r="AT129" t="s">
        <v>1604</v>
      </c>
      <c r="AU129" t="s">
        <v>101</v>
      </c>
      <c r="AV129" t="s">
        <v>1605</v>
      </c>
      <c r="AW129" t="s">
        <v>110</v>
      </c>
      <c r="AX129" t="s">
        <v>109</v>
      </c>
      <c r="AY129" t="s">
        <v>109</v>
      </c>
      <c r="AZ129" t="s">
        <v>110</v>
      </c>
      <c r="BA129" t="s">
        <v>110</v>
      </c>
      <c r="BB129" t="s">
        <v>129</v>
      </c>
      <c r="BC129" t="s">
        <v>101</v>
      </c>
      <c r="BD129" t="s">
        <v>1606</v>
      </c>
      <c r="BE129" t="s">
        <v>101</v>
      </c>
      <c r="BF129" t="s">
        <v>1607</v>
      </c>
      <c r="BG129" t="s">
        <v>101</v>
      </c>
      <c r="BH129" t="s">
        <v>1608</v>
      </c>
      <c r="BI129" t="s">
        <v>101</v>
      </c>
      <c r="BJ129" t="s">
        <v>1609</v>
      </c>
      <c r="BK129" t="s">
        <v>101</v>
      </c>
      <c r="BL129" t="s">
        <v>1610</v>
      </c>
      <c r="BM129" t="s">
        <v>101</v>
      </c>
      <c r="BN129" t="s">
        <v>1611</v>
      </c>
      <c r="BO129" t="s">
        <v>101</v>
      </c>
      <c r="BP129" t="s">
        <v>1612</v>
      </c>
      <c r="BQ129" t="s">
        <v>101</v>
      </c>
      <c r="BR129" t="s">
        <v>1613</v>
      </c>
      <c r="BS129" t="s">
        <v>101</v>
      </c>
      <c r="BT129" t="s">
        <v>1614</v>
      </c>
      <c r="BU129" t="s">
        <v>101</v>
      </c>
      <c r="BV129" t="s">
        <v>1615</v>
      </c>
      <c r="BW129" t="s">
        <v>101</v>
      </c>
      <c r="BX129" t="s">
        <v>1616</v>
      </c>
      <c r="BY129" t="s">
        <v>101</v>
      </c>
      <c r="BZ129" t="s">
        <v>1617</v>
      </c>
      <c r="CA129" t="s">
        <v>138</v>
      </c>
      <c r="CB129" t="s">
        <v>357</v>
      </c>
      <c r="CC129" s="3">
        <v>5</v>
      </c>
      <c r="CD129" t="s">
        <v>134</v>
      </c>
      <c r="CF129" t="s">
        <v>101</v>
      </c>
      <c r="CG129" t="s">
        <v>1618</v>
      </c>
      <c r="CH129" t="s">
        <v>109</v>
      </c>
      <c r="CI129" t="s">
        <v>109</v>
      </c>
      <c r="CJ129" t="s">
        <v>109</v>
      </c>
      <c r="CK129" t="s">
        <v>141</v>
      </c>
      <c r="CL129" t="s">
        <v>110</v>
      </c>
      <c r="CM129" t="s">
        <v>101</v>
      </c>
      <c r="CN129" t="s">
        <v>1619</v>
      </c>
      <c r="CP129" t="s">
        <v>101</v>
      </c>
      <c r="CQ129" t="s">
        <v>1620</v>
      </c>
      <c r="CR129" t="s">
        <v>101</v>
      </c>
      <c r="CS129" t="s">
        <v>1620</v>
      </c>
      <c r="CT129" t="s">
        <v>347</v>
      </c>
      <c r="DC129" t="s">
        <v>101</v>
      </c>
      <c r="DD129" t="s">
        <v>1621</v>
      </c>
      <c r="DE129" t="s">
        <v>110</v>
      </c>
      <c r="DF129" t="s">
        <v>109</v>
      </c>
      <c r="DG129" t="s">
        <v>129</v>
      </c>
      <c r="DJ129" t="s">
        <v>109</v>
      </c>
      <c r="DK129" t="s">
        <v>109</v>
      </c>
      <c r="DL129" t="s">
        <v>109</v>
      </c>
      <c r="DO129" t="s">
        <v>118</v>
      </c>
      <c r="DR129" t="s">
        <v>109</v>
      </c>
    </row>
    <row r="130" spans="1:122" x14ac:dyDescent="0.25">
      <c r="A130" t="s">
        <v>1571</v>
      </c>
      <c r="B130" t="s">
        <v>98</v>
      </c>
      <c r="I130" t="s">
        <v>1542</v>
      </c>
      <c r="J130" t="s">
        <v>119</v>
      </c>
      <c r="L130" t="s">
        <v>101</v>
      </c>
      <c r="M130" t="s">
        <v>120</v>
      </c>
      <c r="O130" t="s">
        <v>213</v>
      </c>
      <c r="P130" t="s">
        <v>104</v>
      </c>
      <c r="Q130" t="s">
        <v>104</v>
      </c>
      <c r="R130" t="s">
        <v>104</v>
      </c>
      <c r="S130" t="s">
        <v>221</v>
      </c>
      <c r="T130" t="s">
        <v>104</v>
      </c>
      <c r="U130" t="s">
        <v>104</v>
      </c>
      <c r="V130" t="s">
        <v>104</v>
      </c>
      <c r="W130" t="s">
        <v>104</v>
      </c>
      <c r="X130" t="s">
        <v>104</v>
      </c>
      <c r="Y130" t="s">
        <v>1622</v>
      </c>
      <c r="Z130" t="s">
        <v>147</v>
      </c>
      <c r="AA130" t="s">
        <v>1623</v>
      </c>
      <c r="AB130" t="s">
        <v>101</v>
      </c>
      <c r="AC130" t="s">
        <v>107</v>
      </c>
      <c r="AD130" t="s">
        <v>1624</v>
      </c>
      <c r="AE130" t="s">
        <v>110</v>
      </c>
      <c r="AF130" t="s">
        <v>129</v>
      </c>
      <c r="AH130" t="s">
        <v>129</v>
      </c>
      <c r="AI130" t="s">
        <v>129</v>
      </c>
      <c r="AJ130" t="s">
        <v>129</v>
      </c>
      <c r="AK130" t="s">
        <v>1625</v>
      </c>
      <c r="AL130" t="s">
        <v>101</v>
      </c>
      <c r="AM130" t="s">
        <v>111</v>
      </c>
      <c r="AN130" t="s">
        <v>1626</v>
      </c>
      <c r="AO130" t="s">
        <v>101</v>
      </c>
      <c r="AP130" t="s">
        <v>1627</v>
      </c>
      <c r="AQ130" t="s">
        <v>112</v>
      </c>
      <c r="AR130" t="s">
        <v>1628</v>
      </c>
      <c r="AS130" t="s">
        <v>101</v>
      </c>
      <c r="AT130" t="s">
        <v>1629</v>
      </c>
      <c r="AU130" t="s">
        <v>101</v>
      </c>
      <c r="AV130" t="s">
        <v>1630</v>
      </c>
      <c r="AW130" t="s">
        <v>110</v>
      </c>
      <c r="AX130" t="s">
        <v>110</v>
      </c>
      <c r="AY130" t="s">
        <v>110</v>
      </c>
      <c r="AZ130" t="s">
        <v>110</v>
      </c>
      <c r="BA130" t="s">
        <v>110</v>
      </c>
      <c r="BB130" t="s">
        <v>110</v>
      </c>
      <c r="BC130" t="s">
        <v>101</v>
      </c>
      <c r="BE130" t="s">
        <v>101</v>
      </c>
      <c r="BF130" t="s">
        <v>1631</v>
      </c>
      <c r="BG130" t="s">
        <v>101</v>
      </c>
      <c r="BI130" t="s">
        <v>101</v>
      </c>
      <c r="BJ130" t="s">
        <v>1632</v>
      </c>
      <c r="BK130" t="s">
        <v>101</v>
      </c>
      <c r="BL130" t="s">
        <v>1633</v>
      </c>
      <c r="BM130" t="s">
        <v>101</v>
      </c>
      <c r="BN130" t="s">
        <v>1634</v>
      </c>
      <c r="BO130" t="s">
        <v>101</v>
      </c>
      <c r="BP130" t="s">
        <v>1635</v>
      </c>
      <c r="BQ130" t="s">
        <v>101</v>
      </c>
      <c r="BR130" t="s">
        <v>1636</v>
      </c>
      <c r="BS130" t="s">
        <v>101</v>
      </c>
      <c r="BT130" t="s">
        <v>1637</v>
      </c>
      <c r="BU130" t="s">
        <v>101</v>
      </c>
      <c r="BV130" t="s">
        <v>1638</v>
      </c>
      <c r="BW130" t="s">
        <v>101</v>
      </c>
      <c r="BX130" t="s">
        <v>1639</v>
      </c>
      <c r="BY130" t="s">
        <v>101</v>
      </c>
      <c r="BZ130" t="s">
        <v>1640</v>
      </c>
      <c r="CA130" t="s">
        <v>191</v>
      </c>
      <c r="CB130" t="s">
        <v>1641</v>
      </c>
      <c r="CC130" s="3">
        <v>2</v>
      </c>
      <c r="CH130" t="s">
        <v>109</v>
      </c>
      <c r="CI130" t="s">
        <v>109</v>
      </c>
      <c r="CJ130" t="s">
        <v>109</v>
      </c>
      <c r="CK130" t="s">
        <v>345</v>
      </c>
      <c r="CL130" t="s">
        <v>141</v>
      </c>
      <c r="CM130" t="s">
        <v>101</v>
      </c>
      <c r="CN130" t="s">
        <v>1642</v>
      </c>
      <c r="CO130" t="s">
        <v>1643</v>
      </c>
      <c r="CP130" t="s">
        <v>101</v>
      </c>
      <c r="CQ130" t="s">
        <v>1644</v>
      </c>
      <c r="CR130" t="s">
        <v>101</v>
      </c>
      <c r="CS130" t="s">
        <v>1644</v>
      </c>
      <c r="CT130" t="s">
        <v>117</v>
      </c>
      <c r="CV130" t="s">
        <v>109</v>
      </c>
      <c r="CW130" t="s">
        <v>109</v>
      </c>
      <c r="CX130" t="s">
        <v>109</v>
      </c>
      <c r="CY130" t="s">
        <v>109</v>
      </c>
      <c r="CZ130" t="s">
        <v>109</v>
      </c>
      <c r="DA130" t="s">
        <v>109</v>
      </c>
      <c r="DB130" t="s">
        <v>1645</v>
      </c>
      <c r="DC130" t="s">
        <v>101</v>
      </c>
      <c r="DD130" t="s">
        <v>1646</v>
      </c>
      <c r="DE130" t="s">
        <v>110</v>
      </c>
      <c r="DF130" t="s">
        <v>109</v>
      </c>
      <c r="DG130" t="s">
        <v>110</v>
      </c>
      <c r="DH130" t="s">
        <v>109</v>
      </c>
      <c r="DI130" t="s">
        <v>1647</v>
      </c>
      <c r="DJ130" t="s">
        <v>109</v>
      </c>
      <c r="DK130" t="s">
        <v>109</v>
      </c>
      <c r="DL130" t="s">
        <v>109</v>
      </c>
      <c r="DM130" t="s">
        <v>109</v>
      </c>
      <c r="DN130" t="s">
        <v>1648</v>
      </c>
      <c r="DO130" t="s">
        <v>112</v>
      </c>
      <c r="DQ130" t="s">
        <v>1649</v>
      </c>
      <c r="DR130" t="s">
        <v>109</v>
      </c>
    </row>
    <row r="131" spans="1:122" x14ac:dyDescent="0.25">
      <c r="A131" t="s">
        <v>173</v>
      </c>
      <c r="B131" t="s">
        <v>174</v>
      </c>
      <c r="F131" t="s">
        <v>1650</v>
      </c>
      <c r="G131" t="s">
        <v>686</v>
      </c>
      <c r="I131" t="s">
        <v>1542</v>
      </c>
      <c r="K131" t="s">
        <v>176</v>
      </c>
      <c r="L131" t="s">
        <v>101</v>
      </c>
      <c r="M131" t="s">
        <v>211</v>
      </c>
      <c r="N131" t="s">
        <v>1651</v>
      </c>
      <c r="O131" t="s">
        <v>103</v>
      </c>
      <c r="P131" t="s">
        <v>104</v>
      </c>
      <c r="Q131" t="s">
        <v>104</v>
      </c>
      <c r="R131" t="s">
        <v>221</v>
      </c>
      <c r="S131" t="s">
        <v>104</v>
      </c>
      <c r="T131" t="s">
        <v>104</v>
      </c>
      <c r="U131" t="s">
        <v>104</v>
      </c>
      <c r="V131" t="s">
        <v>104</v>
      </c>
      <c r="W131" t="s">
        <v>104</v>
      </c>
      <c r="X131" t="s">
        <v>104</v>
      </c>
      <c r="Y131" t="s">
        <v>1652</v>
      </c>
      <c r="Z131" t="s">
        <v>106</v>
      </c>
      <c r="AA131" t="s">
        <v>1653</v>
      </c>
      <c r="AB131" t="s">
        <v>101</v>
      </c>
      <c r="AC131" t="s">
        <v>107</v>
      </c>
      <c r="AE131" t="s">
        <v>110</v>
      </c>
      <c r="AF131" t="s">
        <v>110</v>
      </c>
      <c r="AG131" t="s">
        <v>110</v>
      </c>
      <c r="AH131" t="s">
        <v>110</v>
      </c>
      <c r="AI131" t="s">
        <v>110</v>
      </c>
      <c r="AJ131" t="s">
        <v>110</v>
      </c>
      <c r="AL131" t="s">
        <v>101</v>
      </c>
      <c r="AM131" t="s">
        <v>152</v>
      </c>
      <c r="AN131" t="s">
        <v>1654</v>
      </c>
      <c r="AO131" t="s">
        <v>101</v>
      </c>
      <c r="AP131" t="s">
        <v>1655</v>
      </c>
      <c r="AQ131" t="s">
        <v>101</v>
      </c>
      <c r="AR131" t="s">
        <v>1656</v>
      </c>
      <c r="AS131" t="s">
        <v>101</v>
      </c>
      <c r="AT131" t="s">
        <v>1657</v>
      </c>
      <c r="AU131" t="s">
        <v>101</v>
      </c>
      <c r="AV131" t="s">
        <v>1658</v>
      </c>
      <c r="AW131" t="s">
        <v>110</v>
      </c>
      <c r="AX131" t="s">
        <v>109</v>
      </c>
      <c r="AY131" t="s">
        <v>109</v>
      </c>
      <c r="AZ131" t="s">
        <v>109</v>
      </c>
      <c r="BA131" t="s">
        <v>110</v>
      </c>
      <c r="BB131" t="s">
        <v>110</v>
      </c>
      <c r="BC131" t="s">
        <v>101</v>
      </c>
      <c r="BE131" t="s">
        <v>101</v>
      </c>
      <c r="BI131" t="s">
        <v>101</v>
      </c>
      <c r="BJ131" t="s">
        <v>1659</v>
      </c>
      <c r="BK131" t="s">
        <v>101</v>
      </c>
      <c r="BM131" t="s">
        <v>101</v>
      </c>
      <c r="BN131" t="s">
        <v>1660</v>
      </c>
      <c r="BS131" t="s">
        <v>101</v>
      </c>
      <c r="BT131" t="s">
        <v>1661</v>
      </c>
      <c r="BU131" t="s">
        <v>101</v>
      </c>
      <c r="BW131" t="s">
        <v>101</v>
      </c>
      <c r="BY131" t="s">
        <v>101</v>
      </c>
      <c r="CA131" t="s">
        <v>1059</v>
      </c>
      <c r="CH131" t="s">
        <v>109</v>
      </c>
      <c r="CI131" t="s">
        <v>109</v>
      </c>
      <c r="CJ131" t="s">
        <v>109</v>
      </c>
      <c r="CK131" t="s">
        <v>109</v>
      </c>
      <c r="CL131" t="s">
        <v>109</v>
      </c>
      <c r="CM131" t="s">
        <v>101</v>
      </c>
      <c r="CN131" t="s">
        <v>1662</v>
      </c>
      <c r="CP131" t="s">
        <v>101</v>
      </c>
      <c r="CQ131" t="s">
        <v>1663</v>
      </c>
      <c r="CR131" t="s">
        <v>101</v>
      </c>
      <c r="CS131" t="s">
        <v>1664</v>
      </c>
      <c r="CT131" t="s">
        <v>117</v>
      </c>
      <c r="CV131" t="s">
        <v>109</v>
      </c>
      <c r="CW131" t="s">
        <v>109</v>
      </c>
      <c r="CX131" t="s">
        <v>109</v>
      </c>
      <c r="CY131" t="s">
        <v>109</v>
      </c>
      <c r="CZ131" t="s">
        <v>109</v>
      </c>
      <c r="DA131" t="s">
        <v>109</v>
      </c>
      <c r="DB131" t="s">
        <v>1665</v>
      </c>
      <c r="DC131" t="s">
        <v>101</v>
      </c>
      <c r="DD131" t="s">
        <v>1666</v>
      </c>
      <c r="DE131" t="s">
        <v>110</v>
      </c>
      <c r="DF131" t="s">
        <v>109</v>
      </c>
      <c r="DG131" t="s">
        <v>110</v>
      </c>
      <c r="DH131" t="s">
        <v>110</v>
      </c>
      <c r="DI131" t="s">
        <v>1667</v>
      </c>
      <c r="DJ131" t="s">
        <v>109</v>
      </c>
      <c r="DK131" t="s">
        <v>109</v>
      </c>
      <c r="DL131" t="s">
        <v>109</v>
      </c>
      <c r="DO131" t="s">
        <v>118</v>
      </c>
      <c r="DQ131" t="s">
        <v>1668</v>
      </c>
      <c r="DR131" t="s">
        <v>109</v>
      </c>
    </row>
    <row r="132" spans="1:122" x14ac:dyDescent="0.25">
      <c r="A132" t="s">
        <v>173</v>
      </c>
      <c r="B132" t="s">
        <v>241</v>
      </c>
      <c r="F132" t="s">
        <v>1669</v>
      </c>
      <c r="G132" t="s">
        <v>776</v>
      </c>
      <c r="H132" t="s">
        <v>1670</v>
      </c>
      <c r="I132" t="s">
        <v>1671</v>
      </c>
      <c r="K132" t="s">
        <v>176</v>
      </c>
      <c r="L132" t="s">
        <v>134</v>
      </c>
      <c r="M132" t="s">
        <v>211</v>
      </c>
      <c r="N132" t="s">
        <v>1672</v>
      </c>
      <c r="P132" t="s">
        <v>104</v>
      </c>
      <c r="Q132" t="s">
        <v>104</v>
      </c>
      <c r="R132" t="s">
        <v>105</v>
      </c>
      <c r="S132" t="s">
        <v>104</v>
      </c>
      <c r="T132" t="s">
        <v>104</v>
      </c>
      <c r="U132" t="s">
        <v>104</v>
      </c>
      <c r="V132" t="s">
        <v>104</v>
      </c>
      <c r="W132" t="s">
        <v>104</v>
      </c>
      <c r="X132" t="s">
        <v>104</v>
      </c>
      <c r="Y132" t="s">
        <v>1673</v>
      </c>
      <c r="Z132" t="s">
        <v>147</v>
      </c>
      <c r="AA132" t="s">
        <v>1674</v>
      </c>
      <c r="AB132" t="s">
        <v>427</v>
      </c>
      <c r="AL132" t="s">
        <v>427</v>
      </c>
      <c r="AM132" t="s">
        <v>111</v>
      </c>
      <c r="AN132" t="s">
        <v>1675</v>
      </c>
      <c r="AO132" t="s">
        <v>101</v>
      </c>
      <c r="AP132" t="s">
        <v>1676</v>
      </c>
      <c r="AQ132" t="s">
        <v>101</v>
      </c>
      <c r="AR132" t="s">
        <v>1677</v>
      </c>
      <c r="AS132" t="s">
        <v>101</v>
      </c>
      <c r="AT132" t="s">
        <v>1678</v>
      </c>
      <c r="AU132" t="s">
        <v>101</v>
      </c>
      <c r="AV132" t="s">
        <v>1679</v>
      </c>
      <c r="BC132" t="s">
        <v>134</v>
      </c>
      <c r="BE132" t="s">
        <v>134</v>
      </c>
      <c r="BG132" t="s">
        <v>134</v>
      </c>
      <c r="BI132" t="s">
        <v>101</v>
      </c>
      <c r="BJ132" t="s">
        <v>1680</v>
      </c>
      <c r="BK132" t="s">
        <v>101</v>
      </c>
      <c r="BL132" t="s">
        <v>1681</v>
      </c>
      <c r="BM132" t="s">
        <v>112</v>
      </c>
      <c r="BN132" t="s">
        <v>1682</v>
      </c>
      <c r="BO132" t="s">
        <v>112</v>
      </c>
      <c r="BP132" t="s">
        <v>1683</v>
      </c>
      <c r="BQ132" t="s">
        <v>101</v>
      </c>
      <c r="BS132" t="s">
        <v>101</v>
      </c>
      <c r="BU132" t="s">
        <v>101</v>
      </c>
      <c r="BW132" t="s">
        <v>101</v>
      </c>
      <c r="BY132" t="s">
        <v>112</v>
      </c>
      <c r="CA132" t="s">
        <v>241</v>
      </c>
      <c r="CB132" t="s">
        <v>114</v>
      </c>
      <c r="CC132" s="3">
        <v>3</v>
      </c>
      <c r="CD132" t="s">
        <v>112</v>
      </c>
      <c r="CE132" t="s">
        <v>1684</v>
      </c>
      <c r="CH132" t="s">
        <v>141</v>
      </c>
      <c r="CI132" t="s">
        <v>141</v>
      </c>
      <c r="CJ132" t="s">
        <v>109</v>
      </c>
      <c r="CK132" t="s">
        <v>141</v>
      </c>
      <c r="CL132" t="s">
        <v>110</v>
      </c>
      <c r="CM132" t="s">
        <v>101</v>
      </c>
      <c r="CN132" t="s">
        <v>1685</v>
      </c>
      <c r="CP132" t="s">
        <v>101</v>
      </c>
      <c r="CR132" t="s">
        <v>101</v>
      </c>
      <c r="CT132" t="s">
        <v>117</v>
      </c>
      <c r="CU132" t="s">
        <v>1686</v>
      </c>
      <c r="CV132" t="s">
        <v>109</v>
      </c>
      <c r="CW132" t="s">
        <v>109</v>
      </c>
      <c r="CX132" t="s">
        <v>109</v>
      </c>
      <c r="CY132" t="s">
        <v>129</v>
      </c>
      <c r="CZ132" t="s">
        <v>109</v>
      </c>
      <c r="DA132" t="s">
        <v>129</v>
      </c>
      <c r="DB132" t="s">
        <v>1687</v>
      </c>
      <c r="DC132" t="s">
        <v>112</v>
      </c>
      <c r="DD132" t="s">
        <v>1688</v>
      </c>
      <c r="DJ132" t="s">
        <v>129</v>
      </c>
      <c r="DK132" t="s">
        <v>129</v>
      </c>
      <c r="DL132" t="s">
        <v>129</v>
      </c>
      <c r="DM132" t="s">
        <v>130</v>
      </c>
      <c r="DO132" t="s">
        <v>101</v>
      </c>
      <c r="DP132" t="s">
        <v>1689</v>
      </c>
      <c r="DQ132" t="s">
        <v>1690</v>
      </c>
      <c r="DR132" t="s">
        <v>109</v>
      </c>
    </row>
    <row r="133" spans="1:122" x14ac:dyDescent="0.25">
      <c r="A133" t="s">
        <v>1691</v>
      </c>
      <c r="B133" t="s">
        <v>98</v>
      </c>
      <c r="I133" t="s">
        <v>1671</v>
      </c>
      <c r="J133" t="s">
        <v>100</v>
      </c>
      <c r="L133" t="s">
        <v>101</v>
      </c>
      <c r="M133" t="s">
        <v>244</v>
      </c>
      <c r="O133" t="s">
        <v>1692</v>
      </c>
      <c r="P133" t="s">
        <v>104</v>
      </c>
      <c r="Q133" t="s">
        <v>104</v>
      </c>
      <c r="R133" t="s">
        <v>105</v>
      </c>
      <c r="S133" t="s">
        <v>104</v>
      </c>
      <c r="T133" t="s">
        <v>104</v>
      </c>
      <c r="U133" t="s">
        <v>104</v>
      </c>
      <c r="V133" t="s">
        <v>104</v>
      </c>
      <c r="W133" t="s">
        <v>104</v>
      </c>
      <c r="X133" t="s">
        <v>104</v>
      </c>
      <c r="Z133" t="s">
        <v>147</v>
      </c>
      <c r="AB133" t="s">
        <v>101</v>
      </c>
      <c r="AC133" t="s">
        <v>178</v>
      </c>
      <c r="AD133" t="s">
        <v>1693</v>
      </c>
      <c r="AE133" t="s">
        <v>109</v>
      </c>
      <c r="AF133" t="s">
        <v>109</v>
      </c>
      <c r="AG133" t="s">
        <v>109</v>
      </c>
      <c r="AH133" t="s">
        <v>110</v>
      </c>
      <c r="AI133" t="s">
        <v>109</v>
      </c>
      <c r="AJ133" t="s">
        <v>109</v>
      </c>
      <c r="AL133" t="s">
        <v>101</v>
      </c>
      <c r="AM133" t="s">
        <v>111</v>
      </c>
      <c r="AO133" t="s">
        <v>101</v>
      </c>
      <c r="AQ133" t="s">
        <v>101</v>
      </c>
      <c r="AS133" t="s">
        <v>101</v>
      </c>
      <c r="AU133" t="s">
        <v>118</v>
      </c>
      <c r="AV133" t="s">
        <v>1694</v>
      </c>
      <c r="BG133" t="s">
        <v>118</v>
      </c>
      <c r="BI133" t="s">
        <v>118</v>
      </c>
      <c r="BK133" t="s">
        <v>101</v>
      </c>
      <c r="BM133" t="s">
        <v>118</v>
      </c>
      <c r="BO133" t="s">
        <v>118</v>
      </c>
      <c r="BQ133" t="s">
        <v>118</v>
      </c>
      <c r="BS133" t="s">
        <v>118</v>
      </c>
      <c r="BT133" t="s">
        <v>1695</v>
      </c>
      <c r="BU133" t="s">
        <v>118</v>
      </c>
      <c r="BW133" t="s">
        <v>118</v>
      </c>
      <c r="BY133" t="s">
        <v>101</v>
      </c>
      <c r="CA133" t="s">
        <v>1696</v>
      </c>
      <c r="CB133" t="s">
        <v>268</v>
      </c>
      <c r="CC133" s="3">
        <v>1</v>
      </c>
      <c r="CH133" t="s">
        <v>109</v>
      </c>
      <c r="CI133" t="s">
        <v>109</v>
      </c>
      <c r="CJ133" t="s">
        <v>109</v>
      </c>
      <c r="CK133" t="s">
        <v>110</v>
      </c>
      <c r="CL133" t="s">
        <v>110</v>
      </c>
      <c r="CM133" t="s">
        <v>118</v>
      </c>
      <c r="CP133" t="s">
        <v>118</v>
      </c>
      <c r="CR133" t="s">
        <v>101</v>
      </c>
      <c r="CT133" t="s">
        <v>117</v>
      </c>
      <c r="CV133" t="s">
        <v>109</v>
      </c>
      <c r="CW133" t="s">
        <v>109</v>
      </c>
      <c r="CX133" t="s">
        <v>109</v>
      </c>
      <c r="CY133" t="s">
        <v>110</v>
      </c>
      <c r="CZ133" t="s">
        <v>129</v>
      </c>
      <c r="DA133" t="s">
        <v>141</v>
      </c>
      <c r="DC133" t="s">
        <v>118</v>
      </c>
      <c r="DJ133" t="s">
        <v>110</v>
      </c>
      <c r="DK133" t="s">
        <v>110</v>
      </c>
      <c r="DL133" t="s">
        <v>110</v>
      </c>
      <c r="DM133" t="s">
        <v>130</v>
      </c>
      <c r="DO133" t="s">
        <v>101</v>
      </c>
      <c r="DR133" t="s">
        <v>109</v>
      </c>
    </row>
    <row r="134" spans="1:122" x14ac:dyDescent="0.25">
      <c r="A134" t="s">
        <v>173</v>
      </c>
      <c r="B134" t="s">
        <v>241</v>
      </c>
      <c r="F134" t="s">
        <v>1697</v>
      </c>
      <c r="G134" t="s">
        <v>686</v>
      </c>
      <c r="I134" t="s">
        <v>1698</v>
      </c>
      <c r="K134" t="s">
        <v>176</v>
      </c>
      <c r="L134" t="s">
        <v>101</v>
      </c>
      <c r="M134" t="s">
        <v>220</v>
      </c>
      <c r="O134" t="s">
        <v>1699</v>
      </c>
      <c r="P134" t="s">
        <v>104</v>
      </c>
      <c r="Q134" t="s">
        <v>104</v>
      </c>
      <c r="R134" t="s">
        <v>104</v>
      </c>
      <c r="S134" t="s">
        <v>104</v>
      </c>
      <c r="T134" t="s">
        <v>104</v>
      </c>
      <c r="U134" t="s">
        <v>104</v>
      </c>
      <c r="V134" t="s">
        <v>104</v>
      </c>
      <c r="W134" t="s">
        <v>104</v>
      </c>
      <c r="X134" t="s">
        <v>104</v>
      </c>
      <c r="Y134" t="s">
        <v>1700</v>
      </c>
      <c r="Z134" t="s">
        <v>106</v>
      </c>
      <c r="AA134" t="s">
        <v>1701</v>
      </c>
      <c r="AB134" t="s">
        <v>101</v>
      </c>
      <c r="AC134" t="s">
        <v>149</v>
      </c>
      <c r="AD134" t="s">
        <v>1702</v>
      </c>
      <c r="AE134" t="s">
        <v>129</v>
      </c>
      <c r="AF134" t="s">
        <v>110</v>
      </c>
      <c r="AG134" t="s">
        <v>110</v>
      </c>
      <c r="AH134" t="s">
        <v>110</v>
      </c>
      <c r="AI134" t="s">
        <v>110</v>
      </c>
      <c r="AJ134" t="s">
        <v>110</v>
      </c>
      <c r="AK134" t="s">
        <v>1703</v>
      </c>
      <c r="AL134" t="s">
        <v>101</v>
      </c>
      <c r="AM134" t="s">
        <v>152</v>
      </c>
      <c r="AN134" t="s">
        <v>1704</v>
      </c>
      <c r="AO134" t="s">
        <v>118</v>
      </c>
      <c r="AP134" t="s">
        <v>1705</v>
      </c>
      <c r="AQ134" t="s">
        <v>118</v>
      </c>
      <c r="AR134" t="s">
        <v>1706</v>
      </c>
      <c r="AS134" t="s">
        <v>101</v>
      </c>
      <c r="AT134" t="s">
        <v>1707</v>
      </c>
      <c r="AU134" t="s">
        <v>134</v>
      </c>
      <c r="BG134" t="s">
        <v>112</v>
      </c>
      <c r="BH134" t="s">
        <v>1708</v>
      </c>
      <c r="BI134" t="s">
        <v>101</v>
      </c>
      <c r="BJ134" t="s">
        <v>1709</v>
      </c>
      <c r="BK134" t="s">
        <v>101</v>
      </c>
      <c r="BL134" t="s">
        <v>1710</v>
      </c>
      <c r="BM134" t="s">
        <v>118</v>
      </c>
      <c r="BN134" t="s">
        <v>1711</v>
      </c>
      <c r="BO134" t="s">
        <v>112</v>
      </c>
      <c r="BP134" t="s">
        <v>1712</v>
      </c>
      <c r="BQ134" t="s">
        <v>112</v>
      </c>
      <c r="BR134" t="s">
        <v>1713</v>
      </c>
      <c r="BS134" t="s">
        <v>112</v>
      </c>
      <c r="BT134" t="s">
        <v>1714</v>
      </c>
      <c r="BU134" t="s">
        <v>101</v>
      </c>
      <c r="BV134" t="s">
        <v>1715</v>
      </c>
      <c r="BW134" t="s">
        <v>101</v>
      </c>
      <c r="BX134" t="s">
        <v>1716</v>
      </c>
      <c r="BY134" t="s">
        <v>134</v>
      </c>
      <c r="CB134" t="s">
        <v>114</v>
      </c>
      <c r="CC134" s="3">
        <v>3</v>
      </c>
      <c r="CH134" t="s">
        <v>109</v>
      </c>
      <c r="CI134" t="s">
        <v>109</v>
      </c>
      <c r="CJ134" t="s">
        <v>109</v>
      </c>
      <c r="CK134" t="s">
        <v>110</v>
      </c>
      <c r="CL134" t="s">
        <v>110</v>
      </c>
      <c r="CM134" t="s">
        <v>101</v>
      </c>
      <c r="CN134" t="s">
        <v>1717</v>
      </c>
      <c r="CP134" t="s">
        <v>101</v>
      </c>
      <c r="CR134" t="s">
        <v>101</v>
      </c>
      <c r="CS134" t="s">
        <v>1718</v>
      </c>
      <c r="CT134" t="s">
        <v>117</v>
      </c>
      <c r="CV134" t="s">
        <v>109</v>
      </c>
      <c r="CW134" t="s">
        <v>109</v>
      </c>
      <c r="CX134" t="s">
        <v>109</v>
      </c>
      <c r="CY134" t="s">
        <v>129</v>
      </c>
      <c r="CZ134" t="s">
        <v>109</v>
      </c>
      <c r="DA134" t="s">
        <v>109</v>
      </c>
      <c r="DB134" t="s">
        <v>1719</v>
      </c>
      <c r="DC134" t="s">
        <v>112</v>
      </c>
      <c r="DD134" t="s">
        <v>1720</v>
      </c>
      <c r="DJ134" t="s">
        <v>109</v>
      </c>
      <c r="DK134" t="s">
        <v>109</v>
      </c>
      <c r="DL134" t="s">
        <v>109</v>
      </c>
      <c r="DO134" t="s">
        <v>101</v>
      </c>
      <c r="DP134" t="s">
        <v>1721</v>
      </c>
      <c r="DR134" t="s">
        <v>109</v>
      </c>
    </row>
    <row r="135" spans="1:122" x14ac:dyDescent="0.25">
      <c r="A135" t="s">
        <v>173</v>
      </c>
      <c r="B135" t="s">
        <v>174</v>
      </c>
      <c r="F135" t="s">
        <v>1722</v>
      </c>
      <c r="H135" s="3">
        <v>10439809375</v>
      </c>
      <c r="I135" t="s">
        <v>1698</v>
      </c>
      <c r="K135" t="s">
        <v>176</v>
      </c>
      <c r="L135" t="s">
        <v>101</v>
      </c>
      <c r="O135" t="s">
        <v>245</v>
      </c>
      <c r="P135" t="s">
        <v>104</v>
      </c>
      <c r="Q135" t="s">
        <v>104</v>
      </c>
      <c r="R135" t="s">
        <v>104</v>
      </c>
      <c r="S135" t="s">
        <v>104</v>
      </c>
      <c r="T135" t="s">
        <v>104</v>
      </c>
      <c r="U135" t="s">
        <v>104</v>
      </c>
      <c r="V135" t="s">
        <v>104</v>
      </c>
      <c r="W135" t="s">
        <v>104</v>
      </c>
      <c r="X135" t="s">
        <v>104</v>
      </c>
      <c r="Y135" t="s">
        <v>1723</v>
      </c>
      <c r="Z135" t="s">
        <v>106</v>
      </c>
      <c r="AA135" t="s">
        <v>1724</v>
      </c>
      <c r="AB135" t="s">
        <v>101</v>
      </c>
      <c r="AC135" t="s">
        <v>107</v>
      </c>
      <c r="AD135" t="s">
        <v>1725</v>
      </c>
      <c r="AE135" t="s">
        <v>110</v>
      </c>
      <c r="AF135" t="s">
        <v>110</v>
      </c>
      <c r="AG135" t="s">
        <v>110</v>
      </c>
      <c r="AH135" t="s">
        <v>110</v>
      </c>
      <c r="AI135" t="s">
        <v>110</v>
      </c>
      <c r="AJ135" t="s">
        <v>110</v>
      </c>
      <c r="AK135" t="s">
        <v>1726</v>
      </c>
      <c r="AL135" t="s">
        <v>101</v>
      </c>
      <c r="AM135" t="s">
        <v>152</v>
      </c>
      <c r="AN135" t="s">
        <v>1727</v>
      </c>
      <c r="AO135" t="s">
        <v>112</v>
      </c>
      <c r="AP135" t="s">
        <v>1728</v>
      </c>
      <c r="AQ135" t="s">
        <v>112</v>
      </c>
      <c r="AR135" t="s">
        <v>1729</v>
      </c>
      <c r="AS135" t="s">
        <v>101</v>
      </c>
      <c r="AT135" t="s">
        <v>1730</v>
      </c>
      <c r="AU135" t="s">
        <v>101</v>
      </c>
      <c r="AV135" t="s">
        <v>1731</v>
      </c>
      <c r="AW135" t="s">
        <v>110</v>
      </c>
      <c r="AX135" t="s">
        <v>109</v>
      </c>
      <c r="AY135" t="s">
        <v>109</v>
      </c>
      <c r="AZ135" t="s">
        <v>110</v>
      </c>
      <c r="BA135" t="s">
        <v>110</v>
      </c>
      <c r="BB135" t="s">
        <v>110</v>
      </c>
      <c r="BC135" t="s">
        <v>134</v>
      </c>
      <c r="BE135" t="s">
        <v>134</v>
      </c>
      <c r="BG135" t="s">
        <v>101</v>
      </c>
      <c r="BH135" t="s">
        <v>1732</v>
      </c>
      <c r="BI135" t="s">
        <v>101</v>
      </c>
      <c r="BJ135" t="s">
        <v>1733</v>
      </c>
      <c r="BK135" t="s">
        <v>101</v>
      </c>
      <c r="BL135" t="s">
        <v>1734</v>
      </c>
      <c r="BM135" t="s">
        <v>101</v>
      </c>
      <c r="BN135" t="s">
        <v>1735</v>
      </c>
      <c r="BO135" t="s">
        <v>101</v>
      </c>
      <c r="BP135" t="s">
        <v>1736</v>
      </c>
      <c r="BQ135" t="s">
        <v>101</v>
      </c>
      <c r="BR135" t="s">
        <v>1737</v>
      </c>
      <c r="BS135" t="s">
        <v>101</v>
      </c>
      <c r="BT135" t="s">
        <v>1738</v>
      </c>
      <c r="BU135" t="s">
        <v>101</v>
      </c>
      <c r="BV135" t="s">
        <v>1739</v>
      </c>
      <c r="BW135" t="s">
        <v>101</v>
      </c>
      <c r="BX135" t="s">
        <v>1740</v>
      </c>
      <c r="BY135" t="s">
        <v>101</v>
      </c>
      <c r="BZ135" t="s">
        <v>1741</v>
      </c>
      <c r="CA135" t="s">
        <v>737</v>
      </c>
      <c r="CB135" t="s">
        <v>114</v>
      </c>
      <c r="CC135" s="3">
        <v>3</v>
      </c>
      <c r="CH135" t="s">
        <v>109</v>
      </c>
      <c r="CI135" t="s">
        <v>110</v>
      </c>
      <c r="CJ135" t="s">
        <v>109</v>
      </c>
      <c r="CK135" t="s">
        <v>109</v>
      </c>
      <c r="CL135" t="s">
        <v>110</v>
      </c>
      <c r="CM135" t="s">
        <v>101</v>
      </c>
      <c r="CN135" t="s">
        <v>1742</v>
      </c>
      <c r="CP135" t="s">
        <v>101</v>
      </c>
      <c r="CQ135" t="s">
        <v>1743</v>
      </c>
      <c r="CR135" t="s">
        <v>101</v>
      </c>
      <c r="CS135" t="s">
        <v>1744</v>
      </c>
      <c r="CT135" t="s">
        <v>117</v>
      </c>
      <c r="CV135" t="s">
        <v>109</v>
      </c>
      <c r="CW135" t="s">
        <v>109</v>
      </c>
      <c r="CX135" t="s">
        <v>109</v>
      </c>
      <c r="CY135" t="s">
        <v>109</v>
      </c>
      <c r="CZ135" t="s">
        <v>109</v>
      </c>
      <c r="DA135" t="s">
        <v>109</v>
      </c>
      <c r="DB135" t="s">
        <v>1745</v>
      </c>
      <c r="DC135" t="s">
        <v>101</v>
      </c>
      <c r="DD135" t="s">
        <v>1746</v>
      </c>
      <c r="DE135" t="s">
        <v>129</v>
      </c>
      <c r="DF135" t="s">
        <v>129</v>
      </c>
      <c r="DG135" t="s">
        <v>110</v>
      </c>
      <c r="DH135" t="s">
        <v>109</v>
      </c>
      <c r="DI135" t="s">
        <v>1747</v>
      </c>
      <c r="DJ135" t="s">
        <v>109</v>
      </c>
      <c r="DK135" t="s">
        <v>109</v>
      </c>
      <c r="DL135" t="s">
        <v>109</v>
      </c>
      <c r="DM135" t="s">
        <v>109</v>
      </c>
      <c r="DN135" t="s">
        <v>1748</v>
      </c>
      <c r="DO135" t="s">
        <v>101</v>
      </c>
      <c r="DP135" t="s">
        <v>1749</v>
      </c>
      <c r="DQ135" t="s">
        <v>1750</v>
      </c>
      <c r="DR135" t="s">
        <v>109</v>
      </c>
    </row>
    <row r="136" spans="1:122" x14ac:dyDescent="0.25">
      <c r="A136" t="s">
        <v>173</v>
      </c>
      <c r="B136" t="s">
        <v>1382</v>
      </c>
      <c r="F136" t="s">
        <v>1751</v>
      </c>
      <c r="H136" s="3">
        <v>793632027863</v>
      </c>
      <c r="I136" t="s">
        <v>1698</v>
      </c>
      <c r="K136" t="s">
        <v>176</v>
      </c>
      <c r="L136" t="s">
        <v>101</v>
      </c>
      <c r="M136" t="s">
        <v>102</v>
      </c>
      <c r="O136" t="s">
        <v>1699</v>
      </c>
      <c r="P136" t="s">
        <v>104</v>
      </c>
      <c r="Q136" t="s">
        <v>104</v>
      </c>
      <c r="R136" t="s">
        <v>104</v>
      </c>
      <c r="S136" t="s">
        <v>104</v>
      </c>
      <c r="T136" t="s">
        <v>104</v>
      </c>
      <c r="U136" t="s">
        <v>221</v>
      </c>
      <c r="V136" t="s">
        <v>104</v>
      </c>
      <c r="W136" t="s">
        <v>104</v>
      </c>
      <c r="X136" t="s">
        <v>104</v>
      </c>
      <c r="Z136" t="s">
        <v>147</v>
      </c>
      <c r="AB136" t="s">
        <v>101</v>
      </c>
      <c r="AC136" t="s">
        <v>178</v>
      </c>
      <c r="AE136" t="s">
        <v>110</v>
      </c>
      <c r="AF136" t="s">
        <v>110</v>
      </c>
      <c r="AG136" t="s">
        <v>110</v>
      </c>
      <c r="AH136" t="s">
        <v>110</v>
      </c>
      <c r="AI136" t="s">
        <v>110</v>
      </c>
      <c r="AJ136" t="s">
        <v>110</v>
      </c>
      <c r="AL136" t="s">
        <v>101</v>
      </c>
      <c r="AM136" t="s">
        <v>152</v>
      </c>
      <c r="AO136" t="s">
        <v>112</v>
      </c>
      <c r="AQ136" t="s">
        <v>112</v>
      </c>
      <c r="AS136" t="s">
        <v>118</v>
      </c>
      <c r="AU136" t="s">
        <v>118</v>
      </c>
      <c r="AW136" t="s">
        <v>129</v>
      </c>
      <c r="AX136" t="s">
        <v>109</v>
      </c>
      <c r="AY136" t="s">
        <v>129</v>
      </c>
      <c r="AZ136" t="s">
        <v>110</v>
      </c>
      <c r="BA136" t="s">
        <v>110</v>
      </c>
      <c r="BB136" t="s">
        <v>129</v>
      </c>
      <c r="BC136" t="s">
        <v>118</v>
      </c>
      <c r="BE136" t="s">
        <v>118</v>
      </c>
      <c r="BG136" t="s">
        <v>118</v>
      </c>
      <c r="BI136" t="s">
        <v>118</v>
      </c>
      <c r="BK136" t="s">
        <v>118</v>
      </c>
      <c r="BM136" t="s">
        <v>101</v>
      </c>
      <c r="BO136" t="s">
        <v>101</v>
      </c>
      <c r="BQ136" t="s">
        <v>101</v>
      </c>
      <c r="BS136" t="s">
        <v>101</v>
      </c>
      <c r="BU136" t="s">
        <v>101</v>
      </c>
      <c r="BW136" t="s">
        <v>101</v>
      </c>
      <c r="BY136" t="s">
        <v>101</v>
      </c>
      <c r="CA136" t="s">
        <v>409</v>
      </c>
      <c r="CB136" t="s">
        <v>357</v>
      </c>
      <c r="CC136" s="3">
        <v>5</v>
      </c>
      <c r="CD136" t="s">
        <v>101</v>
      </c>
      <c r="CF136" t="s">
        <v>101</v>
      </c>
      <c r="CH136" t="s">
        <v>109</v>
      </c>
      <c r="CI136" t="s">
        <v>109</v>
      </c>
      <c r="CJ136" t="s">
        <v>109</v>
      </c>
      <c r="CK136" t="s">
        <v>110</v>
      </c>
      <c r="CL136" t="s">
        <v>110</v>
      </c>
      <c r="CM136" t="s">
        <v>101</v>
      </c>
      <c r="CP136" t="s">
        <v>101</v>
      </c>
      <c r="CR136" t="s">
        <v>101</v>
      </c>
      <c r="CT136" t="s">
        <v>117</v>
      </c>
      <c r="CV136" t="s">
        <v>109</v>
      </c>
      <c r="CW136" t="s">
        <v>109</v>
      </c>
      <c r="CX136" t="s">
        <v>109</v>
      </c>
      <c r="CY136" t="s">
        <v>109</v>
      </c>
      <c r="CZ136" t="s">
        <v>109</v>
      </c>
      <c r="DC136" t="s">
        <v>112</v>
      </c>
      <c r="DJ136" t="s">
        <v>129</v>
      </c>
      <c r="DK136" t="s">
        <v>129</v>
      </c>
      <c r="DL136" t="s">
        <v>129</v>
      </c>
      <c r="DM136" t="s">
        <v>130</v>
      </c>
      <c r="DO136" t="s">
        <v>101</v>
      </c>
      <c r="DR136" t="s">
        <v>109</v>
      </c>
    </row>
    <row r="137" spans="1:122" x14ac:dyDescent="0.25">
      <c r="A137" t="s">
        <v>173</v>
      </c>
      <c r="B137" t="s">
        <v>174</v>
      </c>
      <c r="F137" t="s">
        <v>1752</v>
      </c>
      <c r="H137" s="3">
        <v>235470840898</v>
      </c>
      <c r="I137" t="s">
        <v>1698</v>
      </c>
      <c r="K137" t="s">
        <v>176</v>
      </c>
      <c r="L137" t="s">
        <v>101</v>
      </c>
      <c r="M137" t="s">
        <v>244</v>
      </c>
      <c r="O137" t="s">
        <v>245</v>
      </c>
      <c r="P137" t="s">
        <v>104</v>
      </c>
      <c r="Q137" t="s">
        <v>104</v>
      </c>
      <c r="R137" t="s">
        <v>104</v>
      </c>
      <c r="S137" t="s">
        <v>104</v>
      </c>
      <c r="T137" t="s">
        <v>104</v>
      </c>
      <c r="U137" t="s">
        <v>104</v>
      </c>
      <c r="V137" t="s">
        <v>104</v>
      </c>
      <c r="W137" t="s">
        <v>104</v>
      </c>
      <c r="X137" t="s">
        <v>104</v>
      </c>
      <c r="Y137" t="s">
        <v>1753</v>
      </c>
      <c r="Z137" t="s">
        <v>147</v>
      </c>
      <c r="AA137" t="s">
        <v>1754</v>
      </c>
      <c r="AB137" t="s">
        <v>101</v>
      </c>
      <c r="AC137" t="s">
        <v>107</v>
      </c>
      <c r="AD137" t="s">
        <v>1755</v>
      </c>
      <c r="AE137" t="s">
        <v>129</v>
      </c>
      <c r="AF137" t="s">
        <v>129</v>
      </c>
      <c r="AG137" t="s">
        <v>110</v>
      </c>
      <c r="AH137" t="s">
        <v>129</v>
      </c>
      <c r="AI137" t="s">
        <v>129</v>
      </c>
      <c r="AJ137" t="s">
        <v>129</v>
      </c>
      <c r="AK137" t="s">
        <v>1756</v>
      </c>
      <c r="AL137" t="s">
        <v>101</v>
      </c>
      <c r="AM137" t="s">
        <v>361</v>
      </c>
      <c r="AN137" t="s">
        <v>1757</v>
      </c>
      <c r="AO137" t="s">
        <v>112</v>
      </c>
      <c r="AP137" t="s">
        <v>1758</v>
      </c>
      <c r="AQ137" t="s">
        <v>101</v>
      </c>
      <c r="AR137" t="s">
        <v>1759</v>
      </c>
      <c r="AS137" t="s">
        <v>101</v>
      </c>
      <c r="AT137" t="s">
        <v>1760</v>
      </c>
      <c r="AU137" t="s">
        <v>101</v>
      </c>
      <c r="AV137" t="s">
        <v>1761</v>
      </c>
      <c r="AW137" t="s">
        <v>129</v>
      </c>
      <c r="AX137" t="s">
        <v>109</v>
      </c>
      <c r="AY137" t="s">
        <v>109</v>
      </c>
      <c r="AZ137" t="s">
        <v>110</v>
      </c>
      <c r="BA137" t="s">
        <v>110</v>
      </c>
      <c r="BB137" t="s">
        <v>110</v>
      </c>
      <c r="BC137" t="s">
        <v>134</v>
      </c>
      <c r="BE137" t="s">
        <v>101</v>
      </c>
      <c r="BF137" t="s">
        <v>1762</v>
      </c>
      <c r="BG137" t="s">
        <v>101</v>
      </c>
      <c r="BH137" t="s">
        <v>1763</v>
      </c>
      <c r="BI137" t="s">
        <v>101</v>
      </c>
      <c r="BJ137" t="s">
        <v>1764</v>
      </c>
      <c r="BK137" t="s">
        <v>101</v>
      </c>
      <c r="BL137" t="s">
        <v>1765</v>
      </c>
      <c r="BM137" t="s">
        <v>118</v>
      </c>
      <c r="BN137" t="s">
        <v>1766</v>
      </c>
      <c r="BO137" t="s">
        <v>112</v>
      </c>
      <c r="BP137" t="s">
        <v>1767</v>
      </c>
      <c r="BQ137" t="s">
        <v>112</v>
      </c>
      <c r="BR137" t="s">
        <v>1768</v>
      </c>
      <c r="BS137" t="s">
        <v>101</v>
      </c>
      <c r="BT137" t="s">
        <v>1769</v>
      </c>
      <c r="BU137" t="s">
        <v>101</v>
      </c>
      <c r="BV137" t="s">
        <v>1770</v>
      </c>
      <c r="BW137" t="s">
        <v>101</v>
      </c>
      <c r="BX137" t="s">
        <v>1771</v>
      </c>
      <c r="BY137" t="s">
        <v>101</v>
      </c>
      <c r="BZ137" t="s">
        <v>1772</v>
      </c>
      <c r="CA137" t="s">
        <v>138</v>
      </c>
      <c r="CB137" t="s">
        <v>114</v>
      </c>
      <c r="CC137" s="3">
        <v>3</v>
      </c>
      <c r="CD137" t="s">
        <v>101</v>
      </c>
      <c r="CE137" t="s">
        <v>1773</v>
      </c>
      <c r="CH137" t="s">
        <v>109</v>
      </c>
      <c r="CI137" t="s">
        <v>109</v>
      </c>
      <c r="CJ137" t="s">
        <v>109</v>
      </c>
      <c r="CK137" t="s">
        <v>345</v>
      </c>
      <c r="CL137" t="s">
        <v>110</v>
      </c>
      <c r="CM137" t="s">
        <v>101</v>
      </c>
      <c r="CN137" t="s">
        <v>1774</v>
      </c>
      <c r="CP137" t="s">
        <v>101</v>
      </c>
      <c r="CQ137" t="s">
        <v>1775</v>
      </c>
      <c r="CR137" t="s">
        <v>101</v>
      </c>
      <c r="CS137" t="s">
        <v>1776</v>
      </c>
      <c r="CT137" t="s">
        <v>117</v>
      </c>
      <c r="CU137" t="s">
        <v>1777</v>
      </c>
      <c r="CV137" t="s">
        <v>109</v>
      </c>
      <c r="CW137" t="s">
        <v>109</v>
      </c>
      <c r="CX137" t="s">
        <v>109</v>
      </c>
      <c r="CY137" t="s">
        <v>109</v>
      </c>
      <c r="CZ137" t="s">
        <v>109</v>
      </c>
      <c r="DA137" t="s">
        <v>109</v>
      </c>
      <c r="DB137" t="s">
        <v>1778</v>
      </c>
      <c r="DC137" t="s">
        <v>101</v>
      </c>
      <c r="DD137" t="s">
        <v>1779</v>
      </c>
      <c r="DE137" t="s">
        <v>110</v>
      </c>
      <c r="DF137" t="s">
        <v>110</v>
      </c>
      <c r="DG137" t="s">
        <v>109</v>
      </c>
      <c r="DH137" t="s">
        <v>109</v>
      </c>
      <c r="DI137" t="s">
        <v>1780</v>
      </c>
      <c r="DJ137" t="s">
        <v>109</v>
      </c>
      <c r="DK137" t="s">
        <v>109</v>
      </c>
      <c r="DL137" t="s">
        <v>109</v>
      </c>
      <c r="DM137" t="s">
        <v>109</v>
      </c>
      <c r="DN137" t="s">
        <v>1781</v>
      </c>
      <c r="DO137" t="s">
        <v>101</v>
      </c>
      <c r="DP137" t="s">
        <v>1782</v>
      </c>
      <c r="DQ137" t="s">
        <v>1783</v>
      </c>
      <c r="DR137" t="s">
        <v>109</v>
      </c>
    </row>
    <row r="138" spans="1:122" x14ac:dyDescent="0.25">
      <c r="A138" t="s">
        <v>173</v>
      </c>
      <c r="B138" t="s">
        <v>174</v>
      </c>
      <c r="F138" t="s">
        <v>1784</v>
      </c>
      <c r="H138" s="3">
        <v>475565317526</v>
      </c>
      <c r="I138" t="s">
        <v>1698</v>
      </c>
      <c r="K138" t="s">
        <v>176</v>
      </c>
      <c r="L138" t="s">
        <v>101</v>
      </c>
      <c r="M138" t="s">
        <v>211</v>
      </c>
      <c r="N138" t="s">
        <v>1785</v>
      </c>
      <c r="O138" t="s">
        <v>103</v>
      </c>
      <c r="P138" t="s">
        <v>104</v>
      </c>
      <c r="Q138" t="s">
        <v>104</v>
      </c>
      <c r="R138" t="s">
        <v>104</v>
      </c>
      <c r="S138" t="s">
        <v>104</v>
      </c>
      <c r="T138" t="s">
        <v>104</v>
      </c>
      <c r="U138" t="s">
        <v>104</v>
      </c>
      <c r="V138" t="s">
        <v>104</v>
      </c>
      <c r="W138" t="s">
        <v>104</v>
      </c>
      <c r="X138" t="s">
        <v>104</v>
      </c>
      <c r="Y138" t="s">
        <v>1786</v>
      </c>
      <c r="Z138" t="s">
        <v>147</v>
      </c>
      <c r="AA138" t="s">
        <v>1787</v>
      </c>
      <c r="AB138" t="s">
        <v>101</v>
      </c>
      <c r="AC138" t="s">
        <v>107</v>
      </c>
      <c r="AE138" t="s">
        <v>109</v>
      </c>
      <c r="AF138" t="s">
        <v>109</v>
      </c>
      <c r="AG138" t="s">
        <v>109</v>
      </c>
      <c r="AH138" t="s">
        <v>109</v>
      </c>
      <c r="AI138" t="s">
        <v>109</v>
      </c>
      <c r="AJ138" t="s">
        <v>109</v>
      </c>
      <c r="AK138" t="s">
        <v>1788</v>
      </c>
      <c r="AL138" t="s">
        <v>101</v>
      </c>
      <c r="BC138" t="s">
        <v>134</v>
      </c>
      <c r="BE138" t="s">
        <v>134</v>
      </c>
      <c r="BG138" t="s">
        <v>134</v>
      </c>
      <c r="BI138" t="s">
        <v>101</v>
      </c>
      <c r="BJ138" t="s">
        <v>1789</v>
      </c>
      <c r="BK138" t="s">
        <v>112</v>
      </c>
      <c r="BM138" t="s">
        <v>101</v>
      </c>
      <c r="BN138" t="s">
        <v>1790</v>
      </c>
      <c r="BO138" t="s">
        <v>134</v>
      </c>
      <c r="BQ138" t="s">
        <v>101</v>
      </c>
      <c r="BR138" t="s">
        <v>1791</v>
      </c>
      <c r="BS138" t="s">
        <v>101</v>
      </c>
      <c r="BT138" t="s">
        <v>1792</v>
      </c>
      <c r="BU138" t="s">
        <v>101</v>
      </c>
      <c r="BV138" t="s">
        <v>1793</v>
      </c>
      <c r="BW138" t="s">
        <v>101</v>
      </c>
      <c r="BX138" t="s">
        <v>1794</v>
      </c>
      <c r="BY138" t="s">
        <v>101</v>
      </c>
      <c r="BZ138" t="s">
        <v>1795</v>
      </c>
      <c r="CD138" t="s">
        <v>134</v>
      </c>
      <c r="CM138" t="s">
        <v>101</v>
      </c>
      <c r="CN138" t="s">
        <v>1796</v>
      </c>
      <c r="CP138" t="s">
        <v>101</v>
      </c>
      <c r="CQ138" t="s">
        <v>1797</v>
      </c>
      <c r="CR138" t="s">
        <v>101</v>
      </c>
      <c r="CS138" t="s">
        <v>1798</v>
      </c>
      <c r="CT138" t="s">
        <v>117</v>
      </c>
      <c r="CU138" t="s">
        <v>1799</v>
      </c>
      <c r="CV138" t="s">
        <v>109</v>
      </c>
      <c r="CW138" t="s">
        <v>109</v>
      </c>
      <c r="CX138" t="s">
        <v>109</v>
      </c>
      <c r="CY138" t="s">
        <v>109</v>
      </c>
      <c r="CZ138" t="s">
        <v>109</v>
      </c>
      <c r="DA138" t="s">
        <v>109</v>
      </c>
      <c r="DB138" t="s">
        <v>1800</v>
      </c>
      <c r="DC138" t="s">
        <v>101</v>
      </c>
      <c r="DD138" t="s">
        <v>1801</v>
      </c>
      <c r="DE138" t="s">
        <v>109</v>
      </c>
      <c r="DF138" t="s">
        <v>129</v>
      </c>
      <c r="DG138" t="s">
        <v>129</v>
      </c>
      <c r="DH138" t="s">
        <v>109</v>
      </c>
      <c r="DI138" t="s">
        <v>1802</v>
      </c>
      <c r="DJ138" t="s">
        <v>109</v>
      </c>
      <c r="DK138" t="s">
        <v>109</v>
      </c>
      <c r="DL138" t="s">
        <v>109</v>
      </c>
      <c r="DO138" t="s">
        <v>134</v>
      </c>
      <c r="DQ138" t="s">
        <v>1803</v>
      </c>
      <c r="DR138" t="s">
        <v>109</v>
      </c>
    </row>
    <row r="139" spans="1:122" x14ac:dyDescent="0.25">
      <c r="A139" t="s">
        <v>173</v>
      </c>
      <c r="B139" t="s">
        <v>1373</v>
      </c>
      <c r="I139" t="s">
        <v>1698</v>
      </c>
      <c r="J139" t="s">
        <v>100</v>
      </c>
      <c r="L139" t="s">
        <v>101</v>
      </c>
      <c r="M139" t="s">
        <v>220</v>
      </c>
      <c r="O139" t="s">
        <v>1804</v>
      </c>
      <c r="P139" t="s">
        <v>104</v>
      </c>
      <c r="Q139" t="s">
        <v>221</v>
      </c>
      <c r="R139" t="s">
        <v>221</v>
      </c>
      <c r="S139" t="s">
        <v>104</v>
      </c>
      <c r="T139" t="s">
        <v>104</v>
      </c>
      <c r="U139" t="s">
        <v>104</v>
      </c>
      <c r="V139" t="s">
        <v>104</v>
      </c>
      <c r="W139" t="s">
        <v>104</v>
      </c>
      <c r="X139" t="s">
        <v>104</v>
      </c>
      <c r="Y139" t="s">
        <v>1805</v>
      </c>
      <c r="Z139" t="s">
        <v>147</v>
      </c>
      <c r="AB139" t="s">
        <v>101</v>
      </c>
      <c r="AC139" t="s">
        <v>178</v>
      </c>
      <c r="AD139" t="s">
        <v>1806</v>
      </c>
      <c r="AE139" t="s">
        <v>129</v>
      </c>
      <c r="AF139" t="s">
        <v>129</v>
      </c>
      <c r="AG139" t="s">
        <v>110</v>
      </c>
      <c r="AH139" t="s">
        <v>110</v>
      </c>
      <c r="AI139" t="s">
        <v>110</v>
      </c>
      <c r="AJ139" t="s">
        <v>130</v>
      </c>
      <c r="AL139" t="s">
        <v>101</v>
      </c>
      <c r="AM139" t="s">
        <v>152</v>
      </c>
      <c r="AN139" t="s">
        <v>1807</v>
      </c>
      <c r="AO139" t="s">
        <v>101</v>
      </c>
      <c r="AQ139" t="s">
        <v>101</v>
      </c>
      <c r="AS139" t="s">
        <v>101</v>
      </c>
      <c r="AU139" t="s">
        <v>101</v>
      </c>
      <c r="AW139" t="s">
        <v>110</v>
      </c>
      <c r="AX139" t="s">
        <v>109</v>
      </c>
      <c r="AY139" t="s">
        <v>109</v>
      </c>
      <c r="AZ139" t="s">
        <v>110</v>
      </c>
      <c r="BA139" t="s">
        <v>110</v>
      </c>
      <c r="BB139" t="s">
        <v>110</v>
      </c>
      <c r="BC139" t="s">
        <v>101</v>
      </c>
      <c r="BE139" t="s">
        <v>101</v>
      </c>
      <c r="BG139" t="s">
        <v>101</v>
      </c>
      <c r="BI139" t="s">
        <v>101</v>
      </c>
      <c r="BK139" t="s">
        <v>101</v>
      </c>
      <c r="BM139" t="s">
        <v>101</v>
      </c>
      <c r="BO139" t="s">
        <v>101</v>
      </c>
      <c r="BQ139" t="s">
        <v>101</v>
      </c>
      <c r="BS139" t="s">
        <v>101</v>
      </c>
      <c r="BU139" t="s">
        <v>101</v>
      </c>
      <c r="BW139" t="s">
        <v>101</v>
      </c>
      <c r="BY139" t="s">
        <v>101</v>
      </c>
      <c r="CA139" t="s">
        <v>138</v>
      </c>
      <c r="CB139" t="s">
        <v>357</v>
      </c>
      <c r="CC139" s="3">
        <v>5</v>
      </c>
      <c r="CD139" t="s">
        <v>112</v>
      </c>
      <c r="CF139" t="s">
        <v>112</v>
      </c>
      <c r="CH139" t="s">
        <v>109</v>
      </c>
      <c r="CI139" t="s">
        <v>109</v>
      </c>
      <c r="CJ139" t="s">
        <v>109</v>
      </c>
      <c r="CK139" t="s">
        <v>109</v>
      </c>
      <c r="CL139" t="s">
        <v>141</v>
      </c>
      <c r="CM139" t="s">
        <v>101</v>
      </c>
      <c r="CN139" t="s">
        <v>1808</v>
      </c>
      <c r="CP139" t="s">
        <v>101</v>
      </c>
      <c r="CQ139" t="s">
        <v>1809</v>
      </c>
      <c r="CR139" t="s">
        <v>101</v>
      </c>
      <c r="CT139" t="s">
        <v>117</v>
      </c>
      <c r="CV139" t="s">
        <v>109</v>
      </c>
      <c r="CW139" t="s">
        <v>109</v>
      </c>
      <c r="CX139" t="s">
        <v>109</v>
      </c>
      <c r="CY139" t="s">
        <v>109</v>
      </c>
      <c r="CZ139" t="s">
        <v>109</v>
      </c>
      <c r="DC139" t="s">
        <v>134</v>
      </c>
      <c r="DJ139" t="s">
        <v>109</v>
      </c>
      <c r="DK139" t="s">
        <v>109</v>
      </c>
      <c r="DL139" t="s">
        <v>109</v>
      </c>
      <c r="DM139" t="s">
        <v>130</v>
      </c>
      <c r="DO139" t="s">
        <v>112</v>
      </c>
      <c r="DR139" t="s">
        <v>110</v>
      </c>
    </row>
    <row r="140" spans="1:122" x14ac:dyDescent="0.25">
      <c r="A140" t="s">
        <v>173</v>
      </c>
      <c r="B140" t="s">
        <v>386</v>
      </c>
      <c r="F140" t="s">
        <v>1810</v>
      </c>
      <c r="H140" s="3">
        <v>801162959</v>
      </c>
      <c r="I140" t="s">
        <v>1811</v>
      </c>
      <c r="K140" t="s">
        <v>176</v>
      </c>
      <c r="P140" t="s">
        <v>104</v>
      </c>
      <c r="Q140" t="s">
        <v>221</v>
      </c>
      <c r="R140" t="s">
        <v>105</v>
      </c>
      <c r="S140" t="s">
        <v>104</v>
      </c>
      <c r="U140" t="s">
        <v>105</v>
      </c>
      <c r="V140" t="s">
        <v>104</v>
      </c>
      <c r="W140" t="s">
        <v>104</v>
      </c>
      <c r="X140" t="s">
        <v>104</v>
      </c>
      <c r="Y140" t="s">
        <v>1812</v>
      </c>
      <c r="Z140" t="s">
        <v>106</v>
      </c>
      <c r="AA140" t="s">
        <v>1813</v>
      </c>
      <c r="BI140" t="s">
        <v>101</v>
      </c>
      <c r="BJ140" t="s">
        <v>1814</v>
      </c>
      <c r="BM140" t="s">
        <v>112</v>
      </c>
      <c r="BN140" t="s">
        <v>1815</v>
      </c>
      <c r="BS140" t="s">
        <v>101</v>
      </c>
      <c r="BT140" t="s">
        <v>1816</v>
      </c>
      <c r="CM140" t="s">
        <v>112</v>
      </c>
      <c r="CN140" t="s">
        <v>1817</v>
      </c>
      <c r="CP140" t="s">
        <v>112</v>
      </c>
      <c r="CQ140" t="s">
        <v>1818</v>
      </c>
      <c r="CT140" t="s">
        <v>238</v>
      </c>
      <c r="CU140" t="s">
        <v>1819</v>
      </c>
      <c r="DQ140" t="s">
        <v>1820</v>
      </c>
      <c r="DR140" t="s">
        <v>109</v>
      </c>
    </row>
    <row r="141" spans="1:122" x14ac:dyDescent="0.25">
      <c r="A141" t="s">
        <v>173</v>
      </c>
      <c r="B141" t="s">
        <v>386</v>
      </c>
      <c r="F141" t="s">
        <v>1693</v>
      </c>
      <c r="H141" s="3">
        <v>3181945560</v>
      </c>
      <c r="I141" t="s">
        <v>1811</v>
      </c>
      <c r="K141" t="s">
        <v>176</v>
      </c>
      <c r="L141" t="s">
        <v>101</v>
      </c>
      <c r="P141" t="s">
        <v>105</v>
      </c>
      <c r="Q141" t="s">
        <v>221</v>
      </c>
      <c r="R141" t="s">
        <v>221</v>
      </c>
      <c r="S141" t="s">
        <v>221</v>
      </c>
      <c r="T141" t="s">
        <v>221</v>
      </c>
      <c r="U141" t="s">
        <v>105</v>
      </c>
      <c r="V141" t="s">
        <v>104</v>
      </c>
      <c r="W141" t="s">
        <v>104</v>
      </c>
      <c r="X141" t="s">
        <v>104</v>
      </c>
      <c r="Y141" t="s">
        <v>1821</v>
      </c>
      <c r="Z141" t="s">
        <v>436</v>
      </c>
      <c r="AA141" t="s">
        <v>1822</v>
      </c>
      <c r="AB141" t="s">
        <v>101</v>
      </c>
      <c r="AC141" t="s">
        <v>107</v>
      </c>
      <c r="AE141" t="s">
        <v>110</v>
      </c>
      <c r="AF141" t="s">
        <v>109</v>
      </c>
      <c r="AG141" t="s">
        <v>109</v>
      </c>
      <c r="AH141" t="s">
        <v>109</v>
      </c>
      <c r="AI141" t="s">
        <v>109</v>
      </c>
      <c r="AJ141" t="s">
        <v>109</v>
      </c>
      <c r="AK141" t="s">
        <v>1823</v>
      </c>
      <c r="AM141" t="s">
        <v>134</v>
      </c>
      <c r="AO141" t="s">
        <v>134</v>
      </c>
      <c r="AQ141" t="s">
        <v>134</v>
      </c>
      <c r="AS141" t="s">
        <v>101</v>
      </c>
      <c r="AT141" t="s">
        <v>1824</v>
      </c>
      <c r="AU141" t="s">
        <v>134</v>
      </c>
      <c r="AW141" t="s">
        <v>130</v>
      </c>
      <c r="AX141" t="s">
        <v>130</v>
      </c>
      <c r="AY141" t="s">
        <v>130</v>
      </c>
      <c r="AZ141" t="s">
        <v>130</v>
      </c>
      <c r="BA141" t="s">
        <v>130</v>
      </c>
      <c r="BB141" t="s">
        <v>130</v>
      </c>
      <c r="BC141" t="s">
        <v>134</v>
      </c>
      <c r="BE141" t="s">
        <v>134</v>
      </c>
      <c r="BG141" t="s">
        <v>118</v>
      </c>
      <c r="BH141" t="s">
        <v>1825</v>
      </c>
      <c r="BI141" t="s">
        <v>112</v>
      </c>
      <c r="BJ141" t="s">
        <v>1826</v>
      </c>
      <c r="BK141" t="s">
        <v>101</v>
      </c>
      <c r="BL141" t="s">
        <v>1827</v>
      </c>
      <c r="BM141" t="s">
        <v>112</v>
      </c>
      <c r="BN141" t="s">
        <v>1828</v>
      </c>
      <c r="BO141" t="s">
        <v>118</v>
      </c>
      <c r="BP141" t="s">
        <v>1829</v>
      </c>
      <c r="BQ141" t="s">
        <v>112</v>
      </c>
      <c r="BR141" t="s">
        <v>1830</v>
      </c>
      <c r="BS141" t="s">
        <v>101</v>
      </c>
      <c r="BT141" t="s">
        <v>1831</v>
      </c>
      <c r="BU141" t="s">
        <v>101</v>
      </c>
      <c r="BV141" t="s">
        <v>1832</v>
      </c>
      <c r="BW141" t="s">
        <v>101</v>
      </c>
      <c r="BX141" t="s">
        <v>1833</v>
      </c>
      <c r="BY141" t="s">
        <v>134</v>
      </c>
      <c r="CD141" t="s">
        <v>134</v>
      </c>
      <c r="CH141" t="s">
        <v>141</v>
      </c>
      <c r="CI141" t="s">
        <v>141</v>
      </c>
      <c r="CJ141" t="s">
        <v>141</v>
      </c>
      <c r="CK141" t="s">
        <v>141</v>
      </c>
      <c r="CL141" t="s">
        <v>141</v>
      </c>
      <c r="CM141" t="s">
        <v>134</v>
      </c>
      <c r="CP141" t="s">
        <v>112</v>
      </c>
      <c r="CQ141" t="s">
        <v>1834</v>
      </c>
      <c r="CR141" t="s">
        <v>134</v>
      </c>
      <c r="CT141" t="s">
        <v>117</v>
      </c>
      <c r="CU141" t="s">
        <v>1835</v>
      </c>
      <c r="CV141" t="s">
        <v>109</v>
      </c>
      <c r="CW141" t="s">
        <v>109</v>
      </c>
      <c r="CX141" t="s">
        <v>109</v>
      </c>
      <c r="CY141" t="s">
        <v>109</v>
      </c>
      <c r="CZ141" t="s">
        <v>129</v>
      </c>
      <c r="DA141" t="s">
        <v>109</v>
      </c>
      <c r="DB141" t="s">
        <v>1836</v>
      </c>
      <c r="DC141" t="s">
        <v>101</v>
      </c>
      <c r="DD141" t="s">
        <v>1837</v>
      </c>
      <c r="DE141" t="s">
        <v>110</v>
      </c>
      <c r="DF141" t="s">
        <v>110</v>
      </c>
      <c r="DG141" t="s">
        <v>110</v>
      </c>
      <c r="DH141" t="s">
        <v>110</v>
      </c>
      <c r="DI141" t="s">
        <v>1838</v>
      </c>
      <c r="DJ141" t="s">
        <v>130</v>
      </c>
      <c r="DK141" t="s">
        <v>130</v>
      </c>
      <c r="DL141" t="s">
        <v>130</v>
      </c>
      <c r="DM141" t="s">
        <v>130</v>
      </c>
      <c r="DO141" t="s">
        <v>101</v>
      </c>
      <c r="DP141" t="s">
        <v>1839</v>
      </c>
      <c r="DQ141" t="s">
        <v>1840</v>
      </c>
      <c r="DR141" t="s">
        <v>109</v>
      </c>
    </row>
  </sheetData>
  <autoFilter ref="A4:DR141" xr:uid="{00000000-0009-0000-0000-000000000000}">
    <sortState xmlns:xlrd2="http://schemas.microsoft.com/office/spreadsheetml/2017/richdata2" ref="A6:DR141">
      <sortCondition ref="I5:I141"/>
    </sortState>
  </autoFilter>
  <hyperlinks>
    <hyperlink ref="BX65" r:id="rId1" xr:uid="{00000000-0004-0000-0000-000000000000}"/>
  </hyperlinks>
  <pageMargins left="0" right="0" top="0.39409448818897608" bottom="0.39409448818897608" header="0" footer="0"/>
  <pageSetup paperSize="0" fitToWidth="0" fitToHeight="0" orientation="portrait" horizontalDpi="0" verticalDpi="0" copies="0"/>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4"/>
  <sheetViews>
    <sheetView workbookViewId="0">
      <selection activeCell="B24" sqref="B24"/>
    </sheetView>
  </sheetViews>
  <sheetFormatPr defaultRowHeight="13.8" x14ac:dyDescent="0.25"/>
  <cols>
    <col min="1" max="1" width="32.59765625" bestFit="1" customWidth="1"/>
    <col min="2" max="2" width="32.796875" bestFit="1" customWidth="1"/>
    <col min="3" max="3" width="34" bestFit="1" customWidth="1"/>
    <col min="4" max="4" width="8.69921875" customWidth="1"/>
  </cols>
  <sheetData>
    <row r="3" spans="1:2" x14ac:dyDescent="0.25">
      <c r="A3" s="18" t="s">
        <v>4</v>
      </c>
      <c r="B3" t="s">
        <v>1841</v>
      </c>
    </row>
    <row r="4" spans="1:2" x14ac:dyDescent="0.25">
      <c r="A4" t="s">
        <v>98</v>
      </c>
      <c r="B4" s="19">
        <v>66</v>
      </c>
    </row>
    <row r="5" spans="1:2" x14ac:dyDescent="0.25">
      <c r="A5" t="s">
        <v>174</v>
      </c>
      <c r="B5" s="19">
        <v>28</v>
      </c>
    </row>
    <row r="6" spans="1:2" x14ac:dyDescent="0.25">
      <c r="A6" t="s">
        <v>201</v>
      </c>
      <c r="B6" s="19">
        <v>13</v>
      </c>
    </row>
    <row r="7" spans="1:2" x14ac:dyDescent="0.25">
      <c r="A7" t="s">
        <v>241</v>
      </c>
      <c r="B7" s="19">
        <v>9</v>
      </c>
    </row>
    <row r="8" spans="1:2" x14ac:dyDescent="0.25">
      <c r="A8" t="s">
        <v>386</v>
      </c>
      <c r="B8" s="19">
        <v>8</v>
      </c>
    </row>
    <row r="9" spans="1:2" x14ac:dyDescent="0.25">
      <c r="A9" t="s">
        <v>889</v>
      </c>
      <c r="B9" s="19">
        <v>6</v>
      </c>
    </row>
    <row r="10" spans="1:2" x14ac:dyDescent="0.25">
      <c r="A10" t="s">
        <v>1382</v>
      </c>
      <c r="B10" s="19">
        <v>3</v>
      </c>
    </row>
    <row r="11" spans="1:2" x14ac:dyDescent="0.25">
      <c r="A11" t="s">
        <v>1373</v>
      </c>
      <c r="B11" s="19">
        <v>2</v>
      </c>
    </row>
    <row r="12" spans="1:2" x14ac:dyDescent="0.25">
      <c r="A12" t="s">
        <v>1497</v>
      </c>
      <c r="B12" s="19">
        <v>1</v>
      </c>
    </row>
    <row r="13" spans="1:2" x14ac:dyDescent="0.25">
      <c r="A13" t="s">
        <v>774</v>
      </c>
      <c r="B13" s="19">
        <v>1</v>
      </c>
    </row>
    <row r="14" spans="1:2" x14ac:dyDescent="0.25">
      <c r="A14" t="s">
        <v>1842</v>
      </c>
      <c r="B14" s="19">
        <v>137</v>
      </c>
    </row>
  </sheetData>
  <pageMargins left="0.70000000000000007" right="0.70000000000000007" top="0.75" bottom="0.75" header="0.30000000000000004" footer="0.3000000000000000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
  <sheetViews>
    <sheetView zoomScale="85" zoomScaleNormal="85" workbookViewId="0">
      <selection activeCell="C35" sqref="C35"/>
    </sheetView>
  </sheetViews>
  <sheetFormatPr defaultRowHeight="13.8" x14ac:dyDescent="0.25"/>
  <cols>
    <col min="1" max="1" width="16.296875" bestFit="1" customWidth="1"/>
    <col min="2" max="2" width="21.796875" bestFit="1" customWidth="1"/>
    <col min="3" max="3" width="22.796875" bestFit="1" customWidth="1"/>
    <col min="4" max="4" width="8.69921875" customWidth="1"/>
  </cols>
  <sheetData>
    <row r="1" spans="1:11" x14ac:dyDescent="0.25">
      <c r="B1" s="18" t="s">
        <v>1843</v>
      </c>
    </row>
    <row r="2" spans="1:11" x14ac:dyDescent="0.25">
      <c r="A2" s="18" t="s">
        <v>10</v>
      </c>
      <c r="B2" t="s">
        <v>1844</v>
      </c>
      <c r="C2" t="s">
        <v>1845</v>
      </c>
    </row>
    <row r="3" spans="1:11" x14ac:dyDescent="0.25">
      <c r="A3" t="s">
        <v>99</v>
      </c>
      <c r="B3" s="19">
        <v>6</v>
      </c>
      <c r="C3" s="20">
        <v>4.3795620437956206E-2</v>
      </c>
    </row>
    <row r="4" spans="1:11" x14ac:dyDescent="0.25">
      <c r="A4" s="21" t="s">
        <v>219</v>
      </c>
      <c r="B4" s="22">
        <v>29</v>
      </c>
      <c r="C4" s="23">
        <v>0.21167883211678831</v>
      </c>
      <c r="D4" s="8" t="s">
        <v>1846</v>
      </c>
      <c r="E4" s="8"/>
      <c r="F4" s="8"/>
      <c r="G4" s="8"/>
      <c r="H4" s="8"/>
      <c r="I4" s="8"/>
      <c r="J4" s="8"/>
      <c r="K4" s="8"/>
    </row>
    <row r="5" spans="1:11" x14ac:dyDescent="0.25">
      <c r="A5" t="s">
        <v>612</v>
      </c>
      <c r="B5" s="19">
        <v>2</v>
      </c>
      <c r="C5" s="20">
        <v>1.4598540145985401E-2</v>
      </c>
    </row>
    <row r="6" spans="1:11" x14ac:dyDescent="0.25">
      <c r="A6" t="s">
        <v>648</v>
      </c>
      <c r="B6" s="19">
        <v>1</v>
      </c>
      <c r="C6" s="20">
        <v>7.2992700729927005E-3</v>
      </c>
    </row>
    <row r="7" spans="1:11" x14ac:dyDescent="0.25">
      <c r="A7" t="s">
        <v>678</v>
      </c>
      <c r="B7" s="19">
        <v>9</v>
      </c>
      <c r="C7" s="20">
        <v>6.569343065693431E-2</v>
      </c>
    </row>
    <row r="8" spans="1:11" x14ac:dyDescent="0.25">
      <c r="A8" t="s">
        <v>777</v>
      </c>
      <c r="B8" s="19">
        <v>1</v>
      </c>
      <c r="C8" s="20">
        <v>7.2992700729927005E-3</v>
      </c>
    </row>
    <row r="9" spans="1:11" x14ac:dyDescent="0.25">
      <c r="A9" t="s">
        <v>784</v>
      </c>
      <c r="B9" s="19">
        <v>1</v>
      </c>
      <c r="C9" s="20">
        <v>7.2992700729927005E-3</v>
      </c>
    </row>
    <row r="10" spans="1:11" x14ac:dyDescent="0.25">
      <c r="A10" t="s">
        <v>788</v>
      </c>
      <c r="B10" s="19">
        <v>12</v>
      </c>
      <c r="C10" s="20">
        <v>8.7591240875912413E-2</v>
      </c>
    </row>
    <row r="11" spans="1:11" x14ac:dyDescent="0.25">
      <c r="A11" t="s">
        <v>923</v>
      </c>
      <c r="B11" s="19">
        <v>15</v>
      </c>
      <c r="C11" s="20">
        <v>0.10948905109489052</v>
      </c>
    </row>
    <row r="12" spans="1:11" x14ac:dyDescent="0.25">
      <c r="A12" t="s">
        <v>1154</v>
      </c>
      <c r="B12" s="19">
        <v>3</v>
      </c>
      <c r="C12" s="20">
        <v>2.1897810218978103E-2</v>
      </c>
    </row>
    <row r="13" spans="1:11" x14ac:dyDescent="0.25">
      <c r="A13" t="s">
        <v>1164</v>
      </c>
      <c r="B13" s="19">
        <v>4</v>
      </c>
      <c r="C13" s="20">
        <v>2.9197080291970802E-2</v>
      </c>
    </row>
    <row r="14" spans="1:11" x14ac:dyDescent="0.25">
      <c r="A14" t="s">
        <v>1203</v>
      </c>
      <c r="B14" s="19">
        <v>4</v>
      </c>
      <c r="C14" s="20">
        <v>2.9197080291970802E-2</v>
      </c>
    </row>
    <row r="15" spans="1:11" x14ac:dyDescent="0.25">
      <c r="A15" t="s">
        <v>1269</v>
      </c>
      <c r="B15" s="19">
        <v>13</v>
      </c>
      <c r="C15" s="20">
        <v>9.4890510948905105E-2</v>
      </c>
    </row>
    <row r="16" spans="1:11" x14ac:dyDescent="0.25">
      <c r="A16" t="s">
        <v>1338</v>
      </c>
      <c r="B16" s="19">
        <v>1</v>
      </c>
      <c r="C16" s="20">
        <v>7.2992700729927005E-3</v>
      </c>
    </row>
    <row r="17" spans="1:3" x14ac:dyDescent="0.25">
      <c r="A17" s="24" t="s">
        <v>1359</v>
      </c>
      <c r="B17" s="25">
        <v>1</v>
      </c>
      <c r="C17" s="26">
        <v>7.2992700729927005E-3</v>
      </c>
    </row>
    <row r="18" spans="1:3" x14ac:dyDescent="0.25">
      <c r="A18" t="s">
        <v>1362</v>
      </c>
      <c r="B18" s="19">
        <v>1</v>
      </c>
      <c r="C18" s="20">
        <v>7.2992700729927005E-3</v>
      </c>
    </row>
    <row r="19" spans="1:3" x14ac:dyDescent="0.25">
      <c r="A19" t="s">
        <v>1366</v>
      </c>
      <c r="B19" s="19">
        <v>1</v>
      </c>
      <c r="C19" s="20">
        <v>7.2992700729927005E-3</v>
      </c>
    </row>
    <row r="20" spans="1:3" x14ac:dyDescent="0.25">
      <c r="A20" t="s">
        <v>1374</v>
      </c>
      <c r="B20" s="19">
        <v>2</v>
      </c>
      <c r="C20" s="20">
        <v>1.4598540145985401E-2</v>
      </c>
    </row>
    <row r="21" spans="1:3" x14ac:dyDescent="0.25">
      <c r="A21" t="s">
        <v>1402</v>
      </c>
      <c r="B21" s="19">
        <v>3</v>
      </c>
      <c r="C21" s="20">
        <v>2.1897810218978103E-2</v>
      </c>
    </row>
    <row r="22" spans="1:3" x14ac:dyDescent="0.25">
      <c r="A22" t="s">
        <v>1430</v>
      </c>
      <c r="B22" s="19">
        <v>3</v>
      </c>
      <c r="C22" s="20">
        <v>2.1897810218978103E-2</v>
      </c>
    </row>
    <row r="23" spans="1:3" x14ac:dyDescent="0.25">
      <c r="A23" t="s">
        <v>1441</v>
      </c>
      <c r="B23" s="19">
        <v>2</v>
      </c>
      <c r="C23" s="20">
        <v>1.4598540145985401E-2</v>
      </c>
    </row>
    <row r="24" spans="1:3" x14ac:dyDescent="0.25">
      <c r="A24" t="s">
        <v>1451</v>
      </c>
      <c r="B24" s="19">
        <v>3</v>
      </c>
      <c r="C24" s="20">
        <v>2.1897810218978103E-2</v>
      </c>
    </row>
    <row r="25" spans="1:3" x14ac:dyDescent="0.25">
      <c r="A25" t="s">
        <v>1520</v>
      </c>
      <c r="B25" s="19">
        <v>1</v>
      </c>
      <c r="C25" s="20">
        <v>7.2992700729927005E-3</v>
      </c>
    </row>
    <row r="26" spans="1:3" x14ac:dyDescent="0.25">
      <c r="A26" t="s">
        <v>1542</v>
      </c>
      <c r="B26" s="19">
        <v>9</v>
      </c>
      <c r="C26" s="20">
        <v>6.569343065693431E-2</v>
      </c>
    </row>
    <row r="27" spans="1:3" x14ac:dyDescent="0.25">
      <c r="A27" t="s">
        <v>1671</v>
      </c>
      <c r="B27" s="19">
        <v>2</v>
      </c>
      <c r="C27" s="20">
        <v>1.4598540145985401E-2</v>
      </c>
    </row>
    <row r="28" spans="1:3" x14ac:dyDescent="0.25">
      <c r="A28" s="24" t="s">
        <v>1698</v>
      </c>
      <c r="B28" s="25">
        <v>6</v>
      </c>
      <c r="C28" s="26">
        <v>4.3795620437956206E-2</v>
      </c>
    </row>
    <row r="29" spans="1:3" x14ac:dyDescent="0.25">
      <c r="A29" s="24" t="s">
        <v>1811</v>
      </c>
      <c r="B29" s="25">
        <v>2</v>
      </c>
      <c r="C29" s="26">
        <v>1.4598540145985401E-2</v>
      </c>
    </row>
    <row r="30" spans="1:3" x14ac:dyDescent="0.25">
      <c r="A30" t="s">
        <v>1842</v>
      </c>
      <c r="B30" s="19">
        <v>137</v>
      </c>
      <c r="C30" s="20">
        <v>1</v>
      </c>
    </row>
  </sheetData>
  <pageMargins left="0.70000000000000007" right="0.70000000000000007" top="0.75" bottom="0.75" header="0.30000000000000004" footer="0.30000000000000004"/>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C10"/>
  <sheetViews>
    <sheetView workbookViewId="0">
      <selection activeCell="C18" sqref="C18"/>
    </sheetView>
  </sheetViews>
  <sheetFormatPr defaultRowHeight="13.8" x14ac:dyDescent="0.25"/>
  <cols>
    <col min="1" max="1" width="18.296875" customWidth="1"/>
    <col min="2" max="2" width="25.296875" customWidth="1"/>
    <col min="3" max="3" width="29.69921875" customWidth="1"/>
    <col min="4" max="4" width="8.69921875" customWidth="1"/>
  </cols>
  <sheetData>
    <row r="3" spans="1:3" x14ac:dyDescent="0.25">
      <c r="B3" s="18" t="s">
        <v>1843</v>
      </c>
    </row>
    <row r="4" spans="1:3" x14ac:dyDescent="0.25">
      <c r="A4" s="18" t="s">
        <v>12</v>
      </c>
      <c r="B4" t="s">
        <v>1847</v>
      </c>
      <c r="C4" t="s">
        <v>1848</v>
      </c>
    </row>
    <row r="5" spans="1:3" x14ac:dyDescent="0.25">
      <c r="A5" t="s">
        <v>101</v>
      </c>
      <c r="B5" s="19">
        <v>105</v>
      </c>
      <c r="C5" s="19">
        <v>105</v>
      </c>
    </row>
    <row r="6" spans="1:3" x14ac:dyDescent="0.25">
      <c r="A6" t="s">
        <v>112</v>
      </c>
      <c r="B6" s="19">
        <v>2</v>
      </c>
      <c r="C6" s="19">
        <v>2</v>
      </c>
    </row>
    <row r="7" spans="1:3" x14ac:dyDescent="0.25">
      <c r="A7" t="s">
        <v>118</v>
      </c>
      <c r="B7" s="19">
        <v>8</v>
      </c>
      <c r="C7" s="19">
        <v>8</v>
      </c>
    </row>
    <row r="8" spans="1:3" x14ac:dyDescent="0.25">
      <c r="A8" t="s">
        <v>134</v>
      </c>
      <c r="B8" s="19">
        <v>3</v>
      </c>
      <c r="C8" s="19">
        <v>3</v>
      </c>
    </row>
    <row r="9" spans="1:3" x14ac:dyDescent="0.25">
      <c r="A9" t="s">
        <v>1849</v>
      </c>
      <c r="B9" s="19"/>
      <c r="C9" s="19"/>
    </row>
    <row r="10" spans="1:3" x14ac:dyDescent="0.25">
      <c r="A10" t="s">
        <v>1842</v>
      </c>
      <c r="B10" s="19">
        <v>118</v>
      </c>
      <c r="C10" s="19">
        <v>118</v>
      </c>
    </row>
  </sheetData>
  <pageMargins left="0.70000000000000007" right="0.70000000000000007" top="0.75" bottom="0.75" header="0.30000000000000004" footer="0.30000000000000004"/>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B9"/>
  <sheetViews>
    <sheetView workbookViewId="0">
      <selection activeCell="B23" sqref="B23"/>
    </sheetView>
  </sheetViews>
  <sheetFormatPr defaultRowHeight="13.8" x14ac:dyDescent="0.25"/>
  <cols>
    <col min="1" max="1" width="23.69921875" customWidth="1"/>
    <col min="2" max="2" width="32.69921875" customWidth="1"/>
    <col min="3" max="3" width="6.09765625" bestFit="1" customWidth="1"/>
    <col min="4" max="4" width="3.19921875" bestFit="1" customWidth="1"/>
    <col min="5" max="5" width="7.19921875" bestFit="1" customWidth="1"/>
    <col min="6" max="6" width="5.5" bestFit="1" customWidth="1"/>
    <col min="7" max="7" width="6.296875" bestFit="1" customWidth="1"/>
    <col min="8" max="8" width="10.296875" bestFit="1" customWidth="1"/>
    <col min="9" max="9" width="8.69921875" customWidth="1"/>
  </cols>
  <sheetData>
    <row r="3" spans="1:2" x14ac:dyDescent="0.25">
      <c r="A3" s="18" t="s">
        <v>13</v>
      </c>
      <c r="B3" t="s">
        <v>1850</v>
      </c>
    </row>
    <row r="4" spans="1:2" x14ac:dyDescent="0.25">
      <c r="A4" t="s">
        <v>102</v>
      </c>
      <c r="B4" s="19">
        <v>44</v>
      </c>
    </row>
    <row r="5" spans="1:2" x14ac:dyDescent="0.25">
      <c r="A5" t="s">
        <v>244</v>
      </c>
      <c r="B5" s="19">
        <v>36</v>
      </c>
    </row>
    <row r="6" spans="1:2" x14ac:dyDescent="0.25">
      <c r="A6" t="s">
        <v>120</v>
      </c>
      <c r="B6" s="19">
        <v>15</v>
      </c>
    </row>
    <row r="7" spans="1:2" x14ac:dyDescent="0.25">
      <c r="A7" t="s">
        <v>220</v>
      </c>
      <c r="B7" s="19">
        <v>10</v>
      </c>
    </row>
    <row r="8" spans="1:2" x14ac:dyDescent="0.25">
      <c r="A8" t="s">
        <v>211</v>
      </c>
      <c r="B8" s="19">
        <v>7</v>
      </c>
    </row>
    <row r="9" spans="1:2" x14ac:dyDescent="0.25">
      <c r="A9" t="s">
        <v>1842</v>
      </c>
      <c r="B9" s="19">
        <v>112</v>
      </c>
    </row>
  </sheetData>
  <pageMargins left="0.70000000000000007" right="0.70000000000000007" top="0.75" bottom="0.75" header="0.30000000000000004" footer="0.30000000000000004"/>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127"/>
  <sheetViews>
    <sheetView zoomScale="55" zoomScaleNormal="55" workbookViewId="0">
      <selection activeCell="T10" sqref="T10"/>
    </sheetView>
  </sheetViews>
  <sheetFormatPr defaultRowHeight="13.8" x14ac:dyDescent="0.25"/>
  <cols>
    <col min="1" max="2" width="48.09765625" bestFit="1" customWidth="1"/>
    <col min="3" max="3" width="52.09765625" bestFit="1" customWidth="1"/>
    <col min="4" max="4" width="12.19921875" customWidth="1"/>
    <col min="5" max="5" width="15.296875" customWidth="1"/>
    <col min="6" max="6" width="20.19921875" customWidth="1"/>
    <col min="7" max="7" width="10.69921875" customWidth="1"/>
    <col min="8" max="8" width="8.69921875" customWidth="1"/>
  </cols>
  <sheetData>
    <row r="2" spans="1:2" x14ac:dyDescent="0.25">
      <c r="A2" t="s">
        <v>1852</v>
      </c>
      <c r="B2" t="s">
        <v>1974</v>
      </c>
    </row>
    <row r="3" spans="1:2" x14ac:dyDescent="0.25">
      <c r="A3" t="s">
        <v>1975</v>
      </c>
      <c r="B3">
        <f>COUNTIF(Content!O$4:O$141,"*an advert promoting participation in an election*")</f>
        <v>87</v>
      </c>
    </row>
    <row r="4" spans="1:2" x14ac:dyDescent="0.25">
      <c r="A4" t="s">
        <v>1333</v>
      </c>
      <c r="B4">
        <f>COUNTIF(Content!O$4:O$141,"*an advert attacking another political movement, actor, party or group*")</f>
        <v>83</v>
      </c>
    </row>
    <row r="5" spans="1:2" x14ac:dyDescent="0.25">
      <c r="A5" t="s">
        <v>877</v>
      </c>
      <c r="B5">
        <f>COUNTIF(Content!O$4:O$141,"*an ad which promoted a political view without clearly being a political ad (an ‘issues ad’)*")</f>
        <v>78</v>
      </c>
    </row>
    <row r="6" spans="1:2" x14ac:dyDescent="0.25">
      <c r="A6" t="s">
        <v>1310</v>
      </c>
      <c r="B6">
        <f>COUNTIF(Content!O$4:O$141,"*political advertising outside an election period*")</f>
        <v>78</v>
      </c>
    </row>
    <row r="7" spans="1:2" x14ac:dyDescent="0.25">
      <c r="A7" t="s">
        <v>1367</v>
      </c>
      <c r="B7">
        <f>COUNTIF(Content!O$4:O$141,"*an advert providing essential information about an election (public service information*")</f>
        <v>72</v>
      </c>
    </row>
    <row r="8" spans="1:2" x14ac:dyDescent="0.25">
      <c r="A8" t="s">
        <v>597</v>
      </c>
      <c r="B8">
        <f>COUNTIF(Content!O$4:O$141,"*sponsored political editorial in a newspaper or magazine*")</f>
        <v>70</v>
      </c>
    </row>
    <row r="9" spans="1:2" x14ac:dyDescent="0.25">
      <c r="A9" t="s">
        <v>1976</v>
      </c>
      <c r="B9">
        <f>COUNTIF(Content!O$4:O$141,"*an advert raising money for a political objective (cause, candidate, party etc)*")</f>
        <v>61</v>
      </c>
    </row>
    <row r="10" spans="1:2" x14ac:dyDescent="0.25">
      <c r="A10" t="s">
        <v>1977</v>
      </c>
      <c r="B10">
        <f>COUNTIF(Content!O$4:O$141,"*political advertising in European Parliamentary election promoted by a European (not national) political party*")</f>
        <v>36</v>
      </c>
    </row>
    <row r="15" spans="1:2" x14ac:dyDescent="0.25">
      <c r="A15" s="18" t="s">
        <v>16</v>
      </c>
      <c r="B15" t="s">
        <v>1851</v>
      </c>
    </row>
    <row r="16" spans="1:2" x14ac:dyDescent="0.25">
      <c r="A16" t="s">
        <v>130</v>
      </c>
      <c r="B16" s="19">
        <v>2</v>
      </c>
    </row>
    <row r="17" spans="1:13" x14ac:dyDescent="0.25">
      <c r="A17" t="s">
        <v>105</v>
      </c>
      <c r="B17" s="19">
        <v>17</v>
      </c>
    </row>
    <row r="18" spans="1:13" x14ac:dyDescent="0.25">
      <c r="A18" t="s">
        <v>104</v>
      </c>
      <c r="B18" s="19">
        <v>103</v>
      </c>
    </row>
    <row r="19" spans="1:13" x14ac:dyDescent="0.25">
      <c r="A19" t="s">
        <v>221</v>
      </c>
      <c r="B19" s="19">
        <v>3</v>
      </c>
    </row>
    <row r="20" spans="1:13" x14ac:dyDescent="0.25">
      <c r="A20" t="s">
        <v>1849</v>
      </c>
      <c r="B20" s="19"/>
    </row>
    <row r="21" spans="1:13" x14ac:dyDescent="0.25">
      <c r="A21" t="s">
        <v>1842</v>
      </c>
      <c r="B21" s="19">
        <v>125</v>
      </c>
    </row>
    <row r="23" spans="1:13" x14ac:dyDescent="0.25">
      <c r="A23" s="18" t="s">
        <v>17</v>
      </c>
      <c r="B23" t="s">
        <v>1862</v>
      </c>
    </row>
    <row r="24" spans="1:13" x14ac:dyDescent="0.25">
      <c r="A24" t="s">
        <v>105</v>
      </c>
      <c r="B24" s="19">
        <v>37</v>
      </c>
    </row>
    <row r="25" spans="1:13" x14ac:dyDescent="0.25">
      <c r="A25" t="s">
        <v>104</v>
      </c>
      <c r="B25" s="19">
        <v>68</v>
      </c>
    </row>
    <row r="26" spans="1:13" x14ac:dyDescent="0.25">
      <c r="A26" t="s">
        <v>221</v>
      </c>
      <c r="B26" s="19">
        <v>20</v>
      </c>
    </row>
    <row r="27" spans="1:13" x14ac:dyDescent="0.25">
      <c r="A27" t="s">
        <v>1849</v>
      </c>
      <c r="B27" s="19"/>
    </row>
    <row r="28" spans="1:13" x14ac:dyDescent="0.25">
      <c r="A28" t="s">
        <v>1842</v>
      </c>
      <c r="B28" s="19">
        <v>125</v>
      </c>
    </row>
    <row r="30" spans="1:13" x14ac:dyDescent="0.25">
      <c r="A30" s="18" t="s">
        <v>18</v>
      </c>
      <c r="B30" t="s">
        <v>1863</v>
      </c>
      <c r="D30" t="s">
        <v>1852</v>
      </c>
      <c r="E30" t="s">
        <v>1853</v>
      </c>
      <c r="F30" t="s">
        <v>1854</v>
      </c>
      <c r="G30" t="s">
        <v>1855</v>
      </c>
      <c r="H30" t="s">
        <v>1856</v>
      </c>
      <c r="I30" t="s">
        <v>1857</v>
      </c>
      <c r="J30" t="s">
        <v>1858</v>
      </c>
      <c r="K30" t="s">
        <v>1859</v>
      </c>
      <c r="L30" t="s">
        <v>1860</v>
      </c>
      <c r="M30" t="s">
        <v>1861</v>
      </c>
    </row>
    <row r="31" spans="1:13" x14ac:dyDescent="0.25">
      <c r="A31" t="s">
        <v>130</v>
      </c>
      <c r="B31" s="19">
        <v>2</v>
      </c>
      <c r="D31" t="s">
        <v>130</v>
      </c>
      <c r="E31">
        <v>2</v>
      </c>
      <c r="G31">
        <v>2</v>
      </c>
      <c r="H31">
        <v>1</v>
      </c>
      <c r="I31">
        <v>2</v>
      </c>
      <c r="J31">
        <v>4</v>
      </c>
      <c r="K31">
        <v>1</v>
      </c>
      <c r="L31">
        <v>4</v>
      </c>
      <c r="M31">
        <v>4</v>
      </c>
    </row>
    <row r="32" spans="1:13" x14ac:dyDescent="0.25">
      <c r="A32" t="s">
        <v>105</v>
      </c>
      <c r="B32" s="19">
        <v>59</v>
      </c>
      <c r="D32" t="s">
        <v>105</v>
      </c>
      <c r="E32">
        <v>17</v>
      </c>
      <c r="F32">
        <v>37</v>
      </c>
      <c r="G32">
        <v>59</v>
      </c>
      <c r="H32">
        <v>19</v>
      </c>
      <c r="I32">
        <v>11</v>
      </c>
      <c r="J32">
        <v>23</v>
      </c>
      <c r="K32">
        <v>11</v>
      </c>
      <c r="L32">
        <v>15</v>
      </c>
      <c r="M32">
        <v>4</v>
      </c>
    </row>
    <row r="33" spans="1:13" x14ac:dyDescent="0.25">
      <c r="A33" t="s">
        <v>104</v>
      </c>
      <c r="B33" s="19">
        <v>43</v>
      </c>
      <c r="D33" t="s">
        <v>104</v>
      </c>
      <c r="E33">
        <v>103</v>
      </c>
      <c r="F33">
        <v>68</v>
      </c>
      <c r="G33">
        <v>43</v>
      </c>
      <c r="H33">
        <v>101</v>
      </c>
      <c r="I33">
        <v>101</v>
      </c>
      <c r="J33">
        <v>84</v>
      </c>
      <c r="K33">
        <v>104</v>
      </c>
      <c r="L33">
        <v>103</v>
      </c>
      <c r="M33">
        <v>112</v>
      </c>
    </row>
    <row r="34" spans="1:13" x14ac:dyDescent="0.25">
      <c r="A34" t="s">
        <v>221</v>
      </c>
      <c r="B34" s="19">
        <v>20</v>
      </c>
      <c r="D34" t="s">
        <v>221</v>
      </c>
      <c r="E34">
        <v>3</v>
      </c>
      <c r="F34">
        <v>20</v>
      </c>
      <c r="G34">
        <v>20</v>
      </c>
      <c r="H34">
        <v>5</v>
      </c>
      <c r="I34">
        <v>8</v>
      </c>
      <c r="J34">
        <v>15</v>
      </c>
      <c r="K34">
        <v>8</v>
      </c>
      <c r="L34">
        <v>2</v>
      </c>
      <c r="M34">
        <v>4</v>
      </c>
    </row>
    <row r="35" spans="1:13" x14ac:dyDescent="0.25">
      <c r="A35" t="s">
        <v>1849</v>
      </c>
      <c r="B35" s="19"/>
      <c r="D35" t="s">
        <v>1849</v>
      </c>
    </row>
    <row r="36" spans="1:13" x14ac:dyDescent="0.25">
      <c r="A36" t="s">
        <v>1842</v>
      </c>
      <c r="B36" s="19">
        <v>124</v>
      </c>
      <c r="D36" t="s">
        <v>1842</v>
      </c>
      <c r="E36">
        <v>125</v>
      </c>
      <c r="F36">
        <v>125</v>
      </c>
      <c r="G36">
        <v>124</v>
      </c>
      <c r="H36">
        <v>126</v>
      </c>
      <c r="I36">
        <v>122</v>
      </c>
      <c r="J36">
        <v>126</v>
      </c>
      <c r="K36">
        <v>124</v>
      </c>
      <c r="L36">
        <v>124</v>
      </c>
      <c r="M36">
        <v>124</v>
      </c>
    </row>
    <row r="38" spans="1:13" x14ac:dyDescent="0.25">
      <c r="A38" s="18" t="s">
        <v>19</v>
      </c>
      <c r="B38" t="s">
        <v>1864</v>
      </c>
    </row>
    <row r="39" spans="1:13" x14ac:dyDescent="0.25">
      <c r="A39" t="s">
        <v>130</v>
      </c>
      <c r="B39" s="19">
        <v>1</v>
      </c>
    </row>
    <row r="40" spans="1:13" x14ac:dyDescent="0.25">
      <c r="A40" t="s">
        <v>105</v>
      </c>
      <c r="B40" s="19">
        <v>19</v>
      </c>
    </row>
    <row r="41" spans="1:13" x14ac:dyDescent="0.25">
      <c r="A41" t="s">
        <v>104</v>
      </c>
      <c r="B41" s="19">
        <v>101</v>
      </c>
    </row>
    <row r="42" spans="1:13" x14ac:dyDescent="0.25">
      <c r="A42" t="s">
        <v>221</v>
      </c>
      <c r="B42" s="19">
        <v>5</v>
      </c>
    </row>
    <row r="43" spans="1:13" x14ac:dyDescent="0.25">
      <c r="A43" t="s">
        <v>1849</v>
      </c>
      <c r="B43" s="19"/>
    </row>
    <row r="44" spans="1:13" x14ac:dyDescent="0.25">
      <c r="A44" t="s">
        <v>1842</v>
      </c>
      <c r="B44" s="19">
        <v>126</v>
      </c>
    </row>
    <row r="46" spans="1:13" x14ac:dyDescent="0.25">
      <c r="A46" s="18" t="s">
        <v>20</v>
      </c>
      <c r="B46" t="s">
        <v>1865</v>
      </c>
    </row>
    <row r="47" spans="1:13" x14ac:dyDescent="0.25">
      <c r="A47" t="s">
        <v>130</v>
      </c>
      <c r="B47" s="19">
        <v>2</v>
      </c>
    </row>
    <row r="48" spans="1:13" x14ac:dyDescent="0.25">
      <c r="A48" t="s">
        <v>105</v>
      </c>
      <c r="B48" s="19">
        <v>11</v>
      </c>
    </row>
    <row r="49" spans="1:2" x14ac:dyDescent="0.25">
      <c r="A49" t="s">
        <v>104</v>
      </c>
      <c r="B49" s="19">
        <v>101</v>
      </c>
    </row>
    <row r="50" spans="1:2" x14ac:dyDescent="0.25">
      <c r="A50" t="s">
        <v>221</v>
      </c>
      <c r="B50" s="19">
        <v>8</v>
      </c>
    </row>
    <row r="51" spans="1:2" x14ac:dyDescent="0.25">
      <c r="A51" t="s">
        <v>1849</v>
      </c>
      <c r="B51" s="19"/>
    </row>
    <row r="52" spans="1:2" x14ac:dyDescent="0.25">
      <c r="A52" t="s">
        <v>1842</v>
      </c>
      <c r="B52" s="19">
        <v>122</v>
      </c>
    </row>
    <row r="54" spans="1:2" x14ac:dyDescent="0.25">
      <c r="A54" s="18" t="s">
        <v>21</v>
      </c>
      <c r="B54" t="s">
        <v>1866</v>
      </c>
    </row>
    <row r="55" spans="1:2" x14ac:dyDescent="0.25">
      <c r="A55" t="s">
        <v>130</v>
      </c>
      <c r="B55" s="19">
        <v>4</v>
      </c>
    </row>
    <row r="56" spans="1:2" x14ac:dyDescent="0.25">
      <c r="A56" t="s">
        <v>105</v>
      </c>
      <c r="B56" s="19">
        <v>23</v>
      </c>
    </row>
    <row r="57" spans="1:2" x14ac:dyDescent="0.25">
      <c r="A57" t="s">
        <v>104</v>
      </c>
      <c r="B57" s="19">
        <v>84</v>
      </c>
    </row>
    <row r="58" spans="1:2" x14ac:dyDescent="0.25">
      <c r="A58" t="s">
        <v>221</v>
      </c>
      <c r="B58" s="19">
        <v>15</v>
      </c>
    </row>
    <row r="59" spans="1:2" x14ac:dyDescent="0.25">
      <c r="A59" t="s">
        <v>1849</v>
      </c>
      <c r="B59" s="19"/>
    </row>
    <row r="60" spans="1:2" x14ac:dyDescent="0.25">
      <c r="A60" t="s">
        <v>1842</v>
      </c>
      <c r="B60" s="19">
        <v>126</v>
      </c>
    </row>
    <row r="62" spans="1:2" x14ac:dyDescent="0.25">
      <c r="A62" s="18" t="s">
        <v>22</v>
      </c>
      <c r="B62" t="s">
        <v>1867</v>
      </c>
    </row>
    <row r="63" spans="1:2" x14ac:dyDescent="0.25">
      <c r="A63" t="s">
        <v>130</v>
      </c>
      <c r="B63" s="19">
        <v>1</v>
      </c>
    </row>
    <row r="64" spans="1:2" x14ac:dyDescent="0.25">
      <c r="A64" t="s">
        <v>105</v>
      </c>
      <c r="B64" s="19">
        <v>11</v>
      </c>
    </row>
    <row r="65" spans="1:2" x14ac:dyDescent="0.25">
      <c r="A65" t="s">
        <v>104</v>
      </c>
      <c r="B65" s="19">
        <v>104</v>
      </c>
    </row>
    <row r="66" spans="1:2" x14ac:dyDescent="0.25">
      <c r="A66" t="s">
        <v>221</v>
      </c>
      <c r="B66" s="19">
        <v>8</v>
      </c>
    </row>
    <row r="67" spans="1:2" x14ac:dyDescent="0.25">
      <c r="A67" t="s">
        <v>1849</v>
      </c>
      <c r="B67" s="19"/>
    </row>
    <row r="68" spans="1:2" x14ac:dyDescent="0.25">
      <c r="A68" t="s">
        <v>1842</v>
      </c>
      <c r="B68" s="19">
        <v>124</v>
      </c>
    </row>
    <row r="70" spans="1:2" x14ac:dyDescent="0.25">
      <c r="A70" s="18" t="s">
        <v>23</v>
      </c>
      <c r="B70" t="s">
        <v>1868</v>
      </c>
    </row>
    <row r="71" spans="1:2" x14ac:dyDescent="0.25">
      <c r="A71" t="s">
        <v>130</v>
      </c>
      <c r="B71" s="19">
        <v>4</v>
      </c>
    </row>
    <row r="72" spans="1:2" x14ac:dyDescent="0.25">
      <c r="A72" t="s">
        <v>105</v>
      </c>
      <c r="B72" s="19">
        <v>15</v>
      </c>
    </row>
    <row r="73" spans="1:2" x14ac:dyDescent="0.25">
      <c r="A73" t="s">
        <v>104</v>
      </c>
      <c r="B73" s="19">
        <v>103</v>
      </c>
    </row>
    <row r="74" spans="1:2" x14ac:dyDescent="0.25">
      <c r="A74" t="s">
        <v>221</v>
      </c>
      <c r="B74" s="19">
        <v>2</v>
      </c>
    </row>
    <row r="75" spans="1:2" x14ac:dyDescent="0.25">
      <c r="A75" t="s">
        <v>1849</v>
      </c>
      <c r="B75" s="19"/>
    </row>
    <row r="76" spans="1:2" x14ac:dyDescent="0.25">
      <c r="A76" t="s">
        <v>1842</v>
      </c>
      <c r="B76" s="19">
        <v>124</v>
      </c>
    </row>
    <row r="78" spans="1:2" x14ac:dyDescent="0.25">
      <c r="A78" s="18" t="s">
        <v>24</v>
      </c>
      <c r="B78" t="s">
        <v>1869</v>
      </c>
    </row>
    <row r="79" spans="1:2" x14ac:dyDescent="0.25">
      <c r="A79" t="s">
        <v>130</v>
      </c>
      <c r="B79" s="19">
        <v>4</v>
      </c>
    </row>
    <row r="80" spans="1:2" x14ac:dyDescent="0.25">
      <c r="A80" t="s">
        <v>105</v>
      </c>
      <c r="B80" s="19">
        <v>4</v>
      </c>
    </row>
    <row r="81" spans="1:10" x14ac:dyDescent="0.25">
      <c r="A81" t="s">
        <v>104</v>
      </c>
      <c r="B81" s="19">
        <v>112</v>
      </c>
    </row>
    <row r="82" spans="1:10" x14ac:dyDescent="0.25">
      <c r="A82" t="s">
        <v>221</v>
      </c>
      <c r="B82" s="19">
        <v>4</v>
      </c>
    </row>
    <row r="83" spans="1:10" x14ac:dyDescent="0.25">
      <c r="A83" t="s">
        <v>1849</v>
      </c>
      <c r="B83" s="19"/>
    </row>
    <row r="84" spans="1:10" x14ac:dyDescent="0.25">
      <c r="A84" t="s">
        <v>1842</v>
      </c>
      <c r="B84" s="19">
        <v>124</v>
      </c>
    </row>
    <row r="89" spans="1:10" x14ac:dyDescent="0.25">
      <c r="A89" s="18" t="s">
        <v>26</v>
      </c>
      <c r="B89" t="s">
        <v>1870</v>
      </c>
    </row>
    <row r="90" spans="1:10" x14ac:dyDescent="0.25">
      <c r="A90" t="s">
        <v>106</v>
      </c>
      <c r="B90" s="19">
        <v>80</v>
      </c>
    </row>
    <row r="91" spans="1:10" x14ac:dyDescent="0.25">
      <c r="A91" t="s">
        <v>147</v>
      </c>
      <c r="B91" s="19">
        <v>37</v>
      </c>
    </row>
    <row r="92" spans="1:10" x14ac:dyDescent="0.25">
      <c r="A92" t="s">
        <v>816</v>
      </c>
      <c r="B92" s="19">
        <v>2</v>
      </c>
    </row>
    <row r="93" spans="1:10" x14ac:dyDescent="0.25">
      <c r="A93" t="s">
        <v>436</v>
      </c>
      <c r="B93" s="19">
        <v>8</v>
      </c>
    </row>
    <row r="94" spans="1:10" x14ac:dyDescent="0.25">
      <c r="A94" t="s">
        <v>1849</v>
      </c>
      <c r="B94" s="19"/>
    </row>
    <row r="95" spans="1:10" x14ac:dyDescent="0.25">
      <c r="A95" t="s">
        <v>1842</v>
      </c>
      <c r="B95" s="19">
        <v>127</v>
      </c>
    </row>
    <row r="96" spans="1:10" x14ac:dyDescent="0.25">
      <c r="E96" t="s">
        <v>1852</v>
      </c>
      <c r="F96" t="s">
        <v>98</v>
      </c>
      <c r="G96" t="s">
        <v>1871</v>
      </c>
      <c r="H96" t="s">
        <v>201</v>
      </c>
      <c r="I96" t="s">
        <v>386</v>
      </c>
      <c r="J96" t="s">
        <v>889</v>
      </c>
    </row>
    <row r="97" spans="1:10" x14ac:dyDescent="0.25">
      <c r="A97" s="18" t="s">
        <v>4</v>
      </c>
      <c r="B97" s="18" t="s">
        <v>26</v>
      </c>
      <c r="C97" t="s">
        <v>1870</v>
      </c>
      <c r="E97" t="s">
        <v>1872</v>
      </c>
      <c r="F97">
        <v>42</v>
      </c>
      <c r="G97">
        <v>13</v>
      </c>
      <c r="H97">
        <v>7</v>
      </c>
      <c r="I97">
        <v>4</v>
      </c>
      <c r="J97">
        <v>4</v>
      </c>
    </row>
    <row r="98" spans="1:10" x14ac:dyDescent="0.25">
      <c r="A98" t="s">
        <v>201</v>
      </c>
      <c r="C98" s="19">
        <v>10</v>
      </c>
      <c r="E98" t="s">
        <v>1873</v>
      </c>
      <c r="F98">
        <v>20</v>
      </c>
      <c r="G98">
        <v>8</v>
      </c>
      <c r="H98">
        <v>2</v>
      </c>
      <c r="I98">
        <v>2</v>
      </c>
      <c r="J98">
        <v>2</v>
      </c>
    </row>
    <row r="99" spans="1:10" x14ac:dyDescent="0.25">
      <c r="B99" t="s">
        <v>106</v>
      </c>
      <c r="C99" s="19">
        <v>7</v>
      </c>
      <c r="E99" t="s">
        <v>241</v>
      </c>
      <c r="F99">
        <v>2</v>
      </c>
      <c r="G99">
        <v>3</v>
      </c>
      <c r="H99">
        <v>1</v>
      </c>
      <c r="I99">
        <v>1</v>
      </c>
    </row>
    <row r="100" spans="1:10" x14ac:dyDescent="0.25">
      <c r="B100" t="s">
        <v>147</v>
      </c>
      <c r="C100" s="19">
        <v>2</v>
      </c>
      <c r="E100" t="s">
        <v>130</v>
      </c>
      <c r="F100">
        <v>2</v>
      </c>
    </row>
    <row r="101" spans="1:10" x14ac:dyDescent="0.25">
      <c r="B101" t="s">
        <v>436</v>
      </c>
      <c r="C101" s="19">
        <v>1</v>
      </c>
    </row>
    <row r="102" spans="1:10" x14ac:dyDescent="0.25">
      <c r="B102" t="s">
        <v>1849</v>
      </c>
      <c r="C102" s="19"/>
    </row>
    <row r="103" spans="1:10" x14ac:dyDescent="0.25">
      <c r="A103" t="s">
        <v>386</v>
      </c>
      <c r="C103" s="19">
        <v>7</v>
      </c>
    </row>
    <row r="104" spans="1:10" x14ac:dyDescent="0.25">
      <c r="B104" t="s">
        <v>106</v>
      </c>
      <c r="C104" s="19">
        <v>4</v>
      </c>
    </row>
    <row r="105" spans="1:10" x14ac:dyDescent="0.25">
      <c r="B105" t="s">
        <v>147</v>
      </c>
      <c r="C105" s="19">
        <v>2</v>
      </c>
    </row>
    <row r="106" spans="1:10" x14ac:dyDescent="0.25">
      <c r="B106" t="s">
        <v>436</v>
      </c>
      <c r="C106" s="19">
        <v>1</v>
      </c>
    </row>
    <row r="107" spans="1:10" x14ac:dyDescent="0.25">
      <c r="B107" t="s">
        <v>1849</v>
      </c>
      <c r="C107" s="19"/>
    </row>
    <row r="108" spans="1:10" x14ac:dyDescent="0.25">
      <c r="A108" t="s">
        <v>98</v>
      </c>
      <c r="C108" s="19">
        <v>66</v>
      </c>
    </row>
    <row r="109" spans="1:10" x14ac:dyDescent="0.25">
      <c r="B109" t="s">
        <v>106</v>
      </c>
      <c r="C109" s="19">
        <v>42</v>
      </c>
    </row>
    <row r="110" spans="1:10" x14ac:dyDescent="0.25">
      <c r="B110" t="s">
        <v>147</v>
      </c>
      <c r="C110" s="19">
        <v>20</v>
      </c>
    </row>
    <row r="111" spans="1:10" x14ac:dyDescent="0.25">
      <c r="B111" t="s">
        <v>816</v>
      </c>
      <c r="C111" s="19">
        <v>2</v>
      </c>
    </row>
    <row r="112" spans="1:10" x14ac:dyDescent="0.25">
      <c r="B112" t="s">
        <v>436</v>
      </c>
      <c r="C112" s="19">
        <v>2</v>
      </c>
    </row>
    <row r="113" spans="1:3" x14ac:dyDescent="0.25">
      <c r="A113" t="s">
        <v>174</v>
      </c>
      <c r="C113" s="19">
        <v>24</v>
      </c>
    </row>
    <row r="114" spans="1:3" x14ac:dyDescent="0.25">
      <c r="B114" t="s">
        <v>106</v>
      </c>
      <c r="C114" s="19">
        <v>13</v>
      </c>
    </row>
    <row r="115" spans="1:3" x14ac:dyDescent="0.25">
      <c r="B115" t="s">
        <v>147</v>
      </c>
      <c r="C115" s="19">
        <v>8</v>
      </c>
    </row>
    <row r="116" spans="1:3" x14ac:dyDescent="0.25">
      <c r="B116" t="s">
        <v>436</v>
      </c>
      <c r="C116" s="19">
        <v>3</v>
      </c>
    </row>
    <row r="117" spans="1:3" x14ac:dyDescent="0.25">
      <c r="B117" t="s">
        <v>1849</v>
      </c>
      <c r="C117" s="19"/>
    </row>
    <row r="118" spans="1:3" x14ac:dyDescent="0.25">
      <c r="A118" t="s">
        <v>889</v>
      </c>
      <c r="C118" s="19">
        <v>6</v>
      </c>
    </row>
    <row r="119" spans="1:3" x14ac:dyDescent="0.25">
      <c r="B119" t="s">
        <v>106</v>
      </c>
      <c r="C119" s="19">
        <v>4</v>
      </c>
    </row>
    <row r="120" spans="1:3" x14ac:dyDescent="0.25">
      <c r="B120" t="s">
        <v>147</v>
      </c>
      <c r="C120" s="19">
        <v>2</v>
      </c>
    </row>
    <row r="121" spans="1:3" x14ac:dyDescent="0.25">
      <c r="A121" t="s">
        <v>1842</v>
      </c>
      <c r="C121" s="19">
        <v>113</v>
      </c>
    </row>
    <row r="126" spans="1:3" x14ac:dyDescent="0.25">
      <c r="C126" s="7"/>
    </row>
    <row r="127" spans="1:3" x14ac:dyDescent="0.25">
      <c r="B127" s="7"/>
    </row>
  </sheetData>
  <pageMargins left="0.70000000000000007" right="0.70000000000000007" top="0.75" bottom="0.75" header="0.30000000000000004" footer="0.30000000000000004"/>
  <pageSetup paperSize="0" fitToWidth="0" fitToHeight="0" orientation="portrait" horizontalDpi="0" verticalDpi="0" copies="0"/>
  <drawing r:id="rId12"/>
  <tableParts count="3">
    <tablePart r:id="rId13"/>
    <tablePart r:id="rId14"/>
    <tablePart r:id="rId1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K66"/>
  <sheetViews>
    <sheetView zoomScale="40" zoomScaleNormal="40" workbookViewId="0">
      <selection activeCell="H20" sqref="H20"/>
    </sheetView>
  </sheetViews>
  <sheetFormatPr defaultRowHeight="13.8" x14ac:dyDescent="0.25"/>
  <cols>
    <col min="1" max="1" width="124.5" bestFit="1" customWidth="1"/>
    <col min="2" max="2" width="127" bestFit="1" customWidth="1"/>
    <col min="3" max="4" width="8.69921875" customWidth="1"/>
    <col min="5" max="5" width="12.3984375" customWidth="1"/>
    <col min="6" max="6" width="25.19921875" customWidth="1"/>
    <col min="7" max="7" width="19.69921875" customWidth="1"/>
    <col min="8" max="8" width="21.09765625" customWidth="1"/>
    <col min="9" max="9" width="18.8984375" customWidth="1"/>
    <col min="10" max="10" width="21.19921875" customWidth="1"/>
    <col min="11" max="11" width="25" customWidth="1"/>
    <col min="12" max="12" width="8.69921875" customWidth="1"/>
  </cols>
  <sheetData>
    <row r="3" spans="1:2" x14ac:dyDescent="0.25">
      <c r="A3" s="18" t="s">
        <v>27</v>
      </c>
      <c r="B3" t="s">
        <v>1874</v>
      </c>
    </row>
    <row r="4" spans="1:2" x14ac:dyDescent="0.25">
      <c r="A4" t="s">
        <v>101</v>
      </c>
      <c r="B4" s="19">
        <v>106</v>
      </c>
    </row>
    <row r="5" spans="1:2" x14ac:dyDescent="0.25">
      <c r="A5" t="s">
        <v>353</v>
      </c>
      <c r="B5" s="19">
        <v>6</v>
      </c>
    </row>
    <row r="6" spans="1:2" x14ac:dyDescent="0.25">
      <c r="A6" t="s">
        <v>427</v>
      </c>
      <c r="B6" s="19">
        <v>6</v>
      </c>
    </row>
    <row r="7" spans="1:2" x14ac:dyDescent="0.25">
      <c r="A7" t="s">
        <v>1849</v>
      </c>
      <c r="B7" s="19"/>
    </row>
    <row r="8" spans="1:2" x14ac:dyDescent="0.25">
      <c r="A8" t="s">
        <v>1842</v>
      </c>
      <c r="B8" s="19">
        <v>118</v>
      </c>
    </row>
    <row r="10" spans="1:2" x14ac:dyDescent="0.25">
      <c r="A10" s="18" t="s">
        <v>28</v>
      </c>
      <c r="B10" t="s">
        <v>1875</v>
      </c>
    </row>
    <row r="11" spans="1:2" x14ac:dyDescent="0.25">
      <c r="A11" t="s">
        <v>107</v>
      </c>
      <c r="B11" s="19">
        <v>38</v>
      </c>
    </row>
    <row r="12" spans="1:2" x14ac:dyDescent="0.25">
      <c r="A12" t="s">
        <v>178</v>
      </c>
      <c r="B12" s="19">
        <v>31</v>
      </c>
    </row>
    <row r="13" spans="1:2" x14ac:dyDescent="0.25">
      <c r="A13" t="s">
        <v>334</v>
      </c>
      <c r="B13" s="19">
        <v>13</v>
      </c>
    </row>
    <row r="14" spans="1:2" x14ac:dyDescent="0.25">
      <c r="A14" t="s">
        <v>149</v>
      </c>
      <c r="B14" s="19">
        <v>20</v>
      </c>
    </row>
    <row r="15" spans="1:2" x14ac:dyDescent="0.25">
      <c r="A15" t="s">
        <v>1849</v>
      </c>
      <c r="B15" s="19"/>
    </row>
    <row r="16" spans="1:2" x14ac:dyDescent="0.25">
      <c r="A16" t="s">
        <v>1842</v>
      </c>
      <c r="B16" s="19">
        <v>102</v>
      </c>
    </row>
    <row r="19" spans="1:11" x14ac:dyDescent="0.25">
      <c r="A19" s="18" t="s">
        <v>30</v>
      </c>
      <c r="B19" t="s">
        <v>1876</v>
      </c>
      <c r="E19" t="s">
        <v>1877</v>
      </c>
      <c r="F19" t="s">
        <v>1878</v>
      </c>
      <c r="G19" t="s">
        <v>1879</v>
      </c>
      <c r="H19" t="s">
        <v>1880</v>
      </c>
      <c r="I19" t="s">
        <v>1881</v>
      </c>
      <c r="J19" t="s">
        <v>1882</v>
      </c>
      <c r="K19" t="s">
        <v>1883</v>
      </c>
    </row>
    <row r="20" spans="1:11" x14ac:dyDescent="0.25">
      <c r="A20" t="s">
        <v>130</v>
      </c>
      <c r="B20" s="19">
        <v>1</v>
      </c>
      <c r="E20" t="s">
        <v>130</v>
      </c>
      <c r="F20">
        <v>1</v>
      </c>
      <c r="G20">
        <v>4</v>
      </c>
      <c r="H20">
        <v>6</v>
      </c>
      <c r="I20">
        <v>3</v>
      </c>
      <c r="J20">
        <v>6</v>
      </c>
      <c r="K20">
        <v>28</v>
      </c>
    </row>
    <row r="21" spans="1:11" x14ac:dyDescent="0.25">
      <c r="A21" t="s">
        <v>129</v>
      </c>
      <c r="B21" s="19">
        <v>31</v>
      </c>
      <c r="E21" t="s">
        <v>129</v>
      </c>
      <c r="F21">
        <v>31</v>
      </c>
      <c r="G21">
        <v>30</v>
      </c>
      <c r="H21">
        <v>18</v>
      </c>
      <c r="I21">
        <v>16</v>
      </c>
      <c r="J21">
        <v>15</v>
      </c>
      <c r="K21">
        <v>18</v>
      </c>
    </row>
    <row r="22" spans="1:11" x14ac:dyDescent="0.25">
      <c r="A22" t="s">
        <v>110</v>
      </c>
      <c r="B22" s="19">
        <v>31</v>
      </c>
      <c r="E22" t="s">
        <v>110</v>
      </c>
      <c r="F22">
        <v>31</v>
      </c>
      <c r="G22">
        <v>32</v>
      </c>
      <c r="H22">
        <v>57</v>
      </c>
      <c r="I22">
        <v>76</v>
      </c>
      <c r="J22">
        <v>72</v>
      </c>
      <c r="K22">
        <v>41</v>
      </c>
    </row>
    <row r="23" spans="1:11" x14ac:dyDescent="0.25">
      <c r="A23" t="s">
        <v>109</v>
      </c>
      <c r="B23" s="19">
        <v>41</v>
      </c>
      <c r="E23" t="s">
        <v>109</v>
      </c>
      <c r="F23">
        <v>41</v>
      </c>
      <c r="G23">
        <v>38</v>
      </c>
      <c r="H23">
        <v>19</v>
      </c>
      <c r="I23">
        <v>8</v>
      </c>
      <c r="J23">
        <v>11</v>
      </c>
      <c r="K23">
        <v>8</v>
      </c>
    </row>
    <row r="24" spans="1:11" x14ac:dyDescent="0.25">
      <c r="A24" t="s">
        <v>1849</v>
      </c>
      <c r="B24" s="19"/>
      <c r="E24" t="s">
        <v>1849</v>
      </c>
    </row>
    <row r="25" spans="1:11" x14ac:dyDescent="0.25">
      <c r="A25" t="s">
        <v>1842</v>
      </c>
      <c r="B25" s="19">
        <v>104</v>
      </c>
      <c r="E25" t="s">
        <v>1842</v>
      </c>
      <c r="F25">
        <v>104</v>
      </c>
      <c r="G25">
        <v>104</v>
      </c>
      <c r="H25">
        <v>100</v>
      </c>
      <c r="I25">
        <v>103</v>
      </c>
      <c r="J25">
        <v>104</v>
      </c>
      <c r="K25">
        <v>96</v>
      </c>
    </row>
    <row r="27" spans="1:11" x14ac:dyDescent="0.25">
      <c r="A27" s="18" t="s">
        <v>31</v>
      </c>
      <c r="B27" t="s">
        <v>1884</v>
      </c>
    </row>
    <row r="28" spans="1:11" x14ac:dyDescent="0.25">
      <c r="A28" t="s">
        <v>130</v>
      </c>
      <c r="B28" s="19">
        <v>4</v>
      </c>
    </row>
    <row r="29" spans="1:11" x14ac:dyDescent="0.25">
      <c r="A29" t="s">
        <v>129</v>
      </c>
      <c r="B29" s="19">
        <v>30</v>
      </c>
    </row>
    <row r="30" spans="1:11" x14ac:dyDescent="0.25">
      <c r="A30" t="s">
        <v>110</v>
      </c>
      <c r="B30" s="19">
        <v>32</v>
      </c>
    </row>
    <row r="31" spans="1:11" x14ac:dyDescent="0.25">
      <c r="A31" t="s">
        <v>109</v>
      </c>
      <c r="B31" s="19">
        <v>38</v>
      </c>
    </row>
    <row r="32" spans="1:11" x14ac:dyDescent="0.25">
      <c r="A32" t="s">
        <v>1849</v>
      </c>
      <c r="B32" s="19"/>
    </row>
    <row r="33" spans="1:2" x14ac:dyDescent="0.25">
      <c r="A33" t="s">
        <v>1842</v>
      </c>
      <c r="B33" s="19">
        <v>104</v>
      </c>
    </row>
    <row r="35" spans="1:2" x14ac:dyDescent="0.25">
      <c r="A35" s="18" t="s">
        <v>32</v>
      </c>
      <c r="B35" t="s">
        <v>1885</v>
      </c>
    </row>
    <row r="36" spans="1:2" x14ac:dyDescent="0.25">
      <c r="A36" t="s">
        <v>130</v>
      </c>
      <c r="B36" s="19">
        <v>6</v>
      </c>
    </row>
    <row r="37" spans="1:2" x14ac:dyDescent="0.25">
      <c r="A37" t="s">
        <v>129</v>
      </c>
      <c r="B37" s="19">
        <v>18</v>
      </c>
    </row>
    <row r="38" spans="1:2" x14ac:dyDescent="0.25">
      <c r="A38" t="s">
        <v>110</v>
      </c>
      <c r="B38" s="19">
        <v>57</v>
      </c>
    </row>
    <row r="39" spans="1:2" x14ac:dyDescent="0.25">
      <c r="A39" t="s">
        <v>109</v>
      </c>
      <c r="B39" s="19">
        <v>19</v>
      </c>
    </row>
    <row r="40" spans="1:2" x14ac:dyDescent="0.25">
      <c r="A40" t="s">
        <v>1849</v>
      </c>
      <c r="B40" s="19"/>
    </row>
    <row r="41" spans="1:2" x14ac:dyDescent="0.25">
      <c r="A41" t="s">
        <v>1842</v>
      </c>
      <c r="B41" s="19">
        <v>100</v>
      </c>
    </row>
    <row r="43" spans="1:2" x14ac:dyDescent="0.25">
      <c r="A43" s="18" t="s">
        <v>33</v>
      </c>
      <c r="B43" t="s">
        <v>1886</v>
      </c>
    </row>
    <row r="44" spans="1:2" x14ac:dyDescent="0.25">
      <c r="A44" t="s">
        <v>130</v>
      </c>
      <c r="B44" s="19">
        <v>3</v>
      </c>
    </row>
    <row r="45" spans="1:2" x14ac:dyDescent="0.25">
      <c r="A45" t="s">
        <v>129</v>
      </c>
      <c r="B45" s="19">
        <v>16</v>
      </c>
    </row>
    <row r="46" spans="1:2" x14ac:dyDescent="0.25">
      <c r="A46" t="s">
        <v>110</v>
      </c>
      <c r="B46" s="19">
        <v>76</v>
      </c>
    </row>
    <row r="47" spans="1:2" x14ac:dyDescent="0.25">
      <c r="A47" t="s">
        <v>109</v>
      </c>
      <c r="B47" s="19">
        <v>8</v>
      </c>
    </row>
    <row r="48" spans="1:2" x14ac:dyDescent="0.25">
      <c r="A48" t="s">
        <v>1849</v>
      </c>
      <c r="B48" s="19"/>
    </row>
    <row r="49" spans="1:2" x14ac:dyDescent="0.25">
      <c r="A49" t="s">
        <v>1842</v>
      </c>
      <c r="B49" s="19">
        <v>103</v>
      </c>
    </row>
    <row r="51" spans="1:2" x14ac:dyDescent="0.25">
      <c r="A51" s="18" t="s">
        <v>34</v>
      </c>
      <c r="B51" t="s">
        <v>1887</v>
      </c>
    </row>
    <row r="52" spans="1:2" x14ac:dyDescent="0.25">
      <c r="A52" t="s">
        <v>130</v>
      </c>
      <c r="B52" s="19">
        <v>6</v>
      </c>
    </row>
    <row r="53" spans="1:2" x14ac:dyDescent="0.25">
      <c r="A53" t="s">
        <v>129</v>
      </c>
      <c r="B53" s="19">
        <v>15</v>
      </c>
    </row>
    <row r="54" spans="1:2" x14ac:dyDescent="0.25">
      <c r="A54" t="s">
        <v>110</v>
      </c>
      <c r="B54" s="19">
        <v>72</v>
      </c>
    </row>
    <row r="55" spans="1:2" x14ac:dyDescent="0.25">
      <c r="A55" t="s">
        <v>109</v>
      </c>
      <c r="B55" s="19">
        <v>11</v>
      </c>
    </row>
    <row r="56" spans="1:2" x14ac:dyDescent="0.25">
      <c r="A56" t="s">
        <v>1849</v>
      </c>
      <c r="B56" s="19"/>
    </row>
    <row r="57" spans="1:2" x14ac:dyDescent="0.25">
      <c r="A57" t="s">
        <v>1842</v>
      </c>
      <c r="B57" s="19">
        <v>104</v>
      </c>
    </row>
    <row r="59" spans="1:2" x14ac:dyDescent="0.25">
      <c r="A59" s="18" t="s">
        <v>35</v>
      </c>
      <c r="B59" t="s">
        <v>1888</v>
      </c>
    </row>
    <row r="60" spans="1:2" x14ac:dyDescent="0.25">
      <c r="A60" t="s">
        <v>268</v>
      </c>
      <c r="B60" s="19">
        <v>1</v>
      </c>
    </row>
    <row r="61" spans="1:2" x14ac:dyDescent="0.25">
      <c r="A61" t="s">
        <v>130</v>
      </c>
      <c r="B61" s="19">
        <v>28</v>
      </c>
    </row>
    <row r="62" spans="1:2" x14ac:dyDescent="0.25">
      <c r="A62" t="s">
        <v>129</v>
      </c>
      <c r="B62" s="19">
        <v>18</v>
      </c>
    </row>
    <row r="63" spans="1:2" x14ac:dyDescent="0.25">
      <c r="A63" t="s">
        <v>110</v>
      </c>
      <c r="B63" s="19">
        <v>41</v>
      </c>
    </row>
    <row r="64" spans="1:2" x14ac:dyDescent="0.25">
      <c r="A64" t="s">
        <v>109</v>
      </c>
      <c r="B64" s="19">
        <v>8</v>
      </c>
    </row>
    <row r="65" spans="1:2" x14ac:dyDescent="0.25">
      <c r="A65" t="s">
        <v>1849</v>
      </c>
      <c r="B65" s="19"/>
    </row>
    <row r="66" spans="1:2" x14ac:dyDescent="0.25">
      <c r="A66" t="s">
        <v>1842</v>
      </c>
      <c r="B66" s="19">
        <v>96</v>
      </c>
    </row>
  </sheetData>
  <pageMargins left="0.70000000000000007" right="0.70000000000000007" top="0.75" bottom="0.75" header="0.30000000000000004" footer="0.30000000000000004"/>
  <drawing r:id="rId9"/>
  <tableParts count="1">
    <tablePart r:id="rId10"/>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L43"/>
  <sheetViews>
    <sheetView topLeftCell="B25" zoomScale="70" zoomScaleNormal="70" workbookViewId="0">
      <selection activeCell="C11" sqref="C11"/>
    </sheetView>
  </sheetViews>
  <sheetFormatPr defaultRowHeight="13.8" x14ac:dyDescent="0.25"/>
  <cols>
    <col min="1" max="2" width="81.296875" bestFit="1" customWidth="1"/>
    <col min="3" max="3" width="86" bestFit="1" customWidth="1"/>
    <col min="4" max="6" width="8.69921875" customWidth="1"/>
    <col min="7" max="7" width="10.19921875" customWidth="1"/>
    <col min="8" max="8" width="10.69921875" customWidth="1"/>
    <col min="9" max="9" width="8.69921875" customWidth="1"/>
    <col min="10" max="10" width="20.19921875" customWidth="1"/>
    <col min="11" max="11" width="29.19921875" customWidth="1"/>
    <col min="12" max="12" width="14.8984375" customWidth="1"/>
    <col min="13" max="13" width="8.69921875" customWidth="1"/>
  </cols>
  <sheetData>
    <row r="3" spans="1:2" x14ac:dyDescent="0.25">
      <c r="A3" s="18" t="s">
        <v>36</v>
      </c>
      <c r="B3" t="s">
        <v>1889</v>
      </c>
    </row>
    <row r="4" spans="1:2" x14ac:dyDescent="0.25">
      <c r="A4" t="s">
        <v>101</v>
      </c>
      <c r="B4" s="19">
        <v>85</v>
      </c>
    </row>
    <row r="5" spans="1:2" x14ac:dyDescent="0.25">
      <c r="A5" t="s">
        <v>353</v>
      </c>
      <c r="B5" s="19">
        <v>17</v>
      </c>
    </row>
    <row r="6" spans="1:2" x14ac:dyDescent="0.25">
      <c r="A6" t="s">
        <v>427</v>
      </c>
      <c r="B6" s="19">
        <v>14</v>
      </c>
    </row>
    <row r="7" spans="1:2" x14ac:dyDescent="0.25">
      <c r="A7" t="s">
        <v>1849</v>
      </c>
      <c r="B7" s="19"/>
    </row>
    <row r="8" spans="1:2" x14ac:dyDescent="0.25">
      <c r="A8" t="s">
        <v>1842</v>
      </c>
      <c r="B8" s="19">
        <v>116</v>
      </c>
    </row>
    <row r="10" spans="1:2" x14ac:dyDescent="0.25">
      <c r="A10" s="18" t="s">
        <v>37</v>
      </c>
      <c r="B10" t="s">
        <v>1890</v>
      </c>
    </row>
    <row r="11" spans="1:2" x14ac:dyDescent="0.25">
      <c r="A11" t="s">
        <v>361</v>
      </c>
      <c r="B11" s="19">
        <v>10</v>
      </c>
    </row>
    <row r="12" spans="1:2" x14ac:dyDescent="0.25">
      <c r="A12" t="s">
        <v>152</v>
      </c>
      <c r="B12" s="19">
        <v>37</v>
      </c>
    </row>
    <row r="13" spans="1:2" x14ac:dyDescent="0.25">
      <c r="A13" t="s">
        <v>111</v>
      </c>
      <c r="B13" s="19">
        <v>37</v>
      </c>
    </row>
    <row r="14" spans="1:2" x14ac:dyDescent="0.25">
      <c r="A14" t="s">
        <v>134</v>
      </c>
      <c r="B14" s="19">
        <v>31</v>
      </c>
    </row>
    <row r="15" spans="1:2" x14ac:dyDescent="0.25">
      <c r="A15" t="s">
        <v>1849</v>
      </c>
      <c r="B15" s="19"/>
    </row>
    <row r="16" spans="1:2" x14ac:dyDescent="0.25">
      <c r="A16" t="s">
        <v>1842</v>
      </c>
      <c r="B16" s="19">
        <v>115</v>
      </c>
    </row>
    <row r="18" spans="1:12" x14ac:dyDescent="0.25">
      <c r="A18" s="18" t="s">
        <v>4</v>
      </c>
      <c r="B18" s="18" t="s">
        <v>37</v>
      </c>
      <c r="C18" t="s">
        <v>1890</v>
      </c>
      <c r="F18" s="9"/>
      <c r="G18" t="s">
        <v>1852</v>
      </c>
      <c r="H18" t="s">
        <v>98</v>
      </c>
      <c r="I18" t="s">
        <v>1871</v>
      </c>
      <c r="J18" t="s">
        <v>201</v>
      </c>
      <c r="K18" t="s">
        <v>386</v>
      </c>
      <c r="L18" t="s">
        <v>889</v>
      </c>
    </row>
    <row r="19" spans="1:12" x14ac:dyDescent="0.25">
      <c r="A19" t="s">
        <v>201</v>
      </c>
      <c r="C19" s="19">
        <v>6</v>
      </c>
      <c r="G19" t="s">
        <v>1891</v>
      </c>
      <c r="H19">
        <v>5</v>
      </c>
      <c r="I19">
        <v>5</v>
      </c>
    </row>
    <row r="20" spans="1:12" x14ac:dyDescent="0.25">
      <c r="B20" t="s">
        <v>152</v>
      </c>
      <c r="C20" s="19">
        <v>2</v>
      </c>
      <c r="G20" t="s">
        <v>1892</v>
      </c>
      <c r="H20">
        <v>19</v>
      </c>
      <c r="I20">
        <v>8</v>
      </c>
      <c r="J20">
        <v>2</v>
      </c>
      <c r="L20">
        <v>3</v>
      </c>
    </row>
    <row r="21" spans="1:12" x14ac:dyDescent="0.25">
      <c r="B21" t="s">
        <v>134</v>
      </c>
      <c r="C21" s="19">
        <v>4</v>
      </c>
      <c r="G21" t="s">
        <v>1893</v>
      </c>
      <c r="H21">
        <v>29</v>
      </c>
      <c r="I21">
        <v>4</v>
      </c>
      <c r="J21">
        <v>4</v>
      </c>
      <c r="K21">
        <v>1</v>
      </c>
    </row>
    <row r="22" spans="1:12" x14ac:dyDescent="0.25">
      <c r="B22" t="s">
        <v>1849</v>
      </c>
      <c r="C22" s="19"/>
      <c r="G22" t="s">
        <v>130</v>
      </c>
      <c r="H22">
        <v>12</v>
      </c>
      <c r="I22">
        <v>4</v>
      </c>
      <c r="K22">
        <v>4</v>
      </c>
      <c r="L22">
        <v>2</v>
      </c>
    </row>
    <row r="23" spans="1:12" x14ac:dyDescent="0.25">
      <c r="A23" t="s">
        <v>386</v>
      </c>
      <c r="C23" s="19">
        <v>5</v>
      </c>
    </row>
    <row r="24" spans="1:12" x14ac:dyDescent="0.25">
      <c r="B24" t="s">
        <v>111</v>
      </c>
      <c r="C24" s="19">
        <v>1</v>
      </c>
    </row>
    <row r="25" spans="1:12" x14ac:dyDescent="0.25">
      <c r="B25" t="s">
        <v>134</v>
      </c>
      <c r="C25" s="19">
        <v>4</v>
      </c>
    </row>
    <row r="26" spans="1:12" x14ac:dyDescent="0.25">
      <c r="B26" t="s">
        <v>1849</v>
      </c>
      <c r="C26" s="19"/>
    </row>
    <row r="27" spans="1:12" x14ac:dyDescent="0.25">
      <c r="A27" t="s">
        <v>98</v>
      </c>
      <c r="C27" s="19">
        <v>65</v>
      </c>
    </row>
    <row r="28" spans="1:12" x14ac:dyDescent="0.25">
      <c r="B28" t="s">
        <v>361</v>
      </c>
      <c r="C28" s="19">
        <v>5</v>
      </c>
    </row>
    <row r="29" spans="1:12" x14ac:dyDescent="0.25">
      <c r="B29" t="s">
        <v>152</v>
      </c>
      <c r="C29" s="19">
        <v>19</v>
      </c>
    </row>
    <row r="30" spans="1:12" x14ac:dyDescent="0.25">
      <c r="B30" t="s">
        <v>111</v>
      </c>
      <c r="C30" s="19">
        <v>29</v>
      </c>
    </row>
    <row r="31" spans="1:12" x14ac:dyDescent="0.25">
      <c r="B31" t="s">
        <v>134</v>
      </c>
      <c r="C31" s="19">
        <v>12</v>
      </c>
    </row>
    <row r="32" spans="1:12" x14ac:dyDescent="0.25">
      <c r="B32" t="s">
        <v>1849</v>
      </c>
      <c r="C32" s="19"/>
    </row>
    <row r="33" spans="1:3" x14ac:dyDescent="0.25">
      <c r="A33" t="s">
        <v>174</v>
      </c>
      <c r="C33" s="19">
        <v>21</v>
      </c>
    </row>
    <row r="34" spans="1:3" x14ac:dyDescent="0.25">
      <c r="B34" t="s">
        <v>361</v>
      </c>
      <c r="C34" s="19">
        <v>5</v>
      </c>
    </row>
    <row r="35" spans="1:3" x14ac:dyDescent="0.25">
      <c r="B35" t="s">
        <v>152</v>
      </c>
      <c r="C35" s="19">
        <v>8</v>
      </c>
    </row>
    <row r="36" spans="1:3" x14ac:dyDescent="0.25">
      <c r="B36" t="s">
        <v>111</v>
      </c>
      <c r="C36" s="19">
        <v>4</v>
      </c>
    </row>
    <row r="37" spans="1:3" x14ac:dyDescent="0.25">
      <c r="B37" t="s">
        <v>134</v>
      </c>
      <c r="C37" s="19">
        <v>4</v>
      </c>
    </row>
    <row r="38" spans="1:3" x14ac:dyDescent="0.25">
      <c r="B38" t="s">
        <v>1849</v>
      </c>
      <c r="C38" s="19"/>
    </row>
    <row r="39" spans="1:3" x14ac:dyDescent="0.25">
      <c r="A39" t="s">
        <v>889</v>
      </c>
      <c r="C39" s="19">
        <v>5</v>
      </c>
    </row>
    <row r="40" spans="1:3" x14ac:dyDescent="0.25">
      <c r="B40" t="s">
        <v>152</v>
      </c>
      <c r="C40" s="19">
        <v>3</v>
      </c>
    </row>
    <row r="41" spans="1:3" x14ac:dyDescent="0.25">
      <c r="B41" t="s">
        <v>134</v>
      </c>
      <c r="C41" s="19">
        <v>2</v>
      </c>
    </row>
    <row r="42" spans="1:3" x14ac:dyDescent="0.25">
      <c r="B42" t="s">
        <v>1849</v>
      </c>
      <c r="C42" s="19"/>
    </row>
    <row r="43" spans="1:3" x14ac:dyDescent="0.25">
      <c r="A43" t="s">
        <v>1842</v>
      </c>
      <c r="C43" s="19">
        <v>102</v>
      </c>
    </row>
  </sheetData>
  <pageMargins left="0.70000000000000007" right="0.70000000000000007" top="0.75" bottom="0.75" header="0.30000000000000004" footer="0.30000000000000004"/>
  <drawing r:id="rId4"/>
  <tableParts count="1">
    <tablePart r:id="rId5"/>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K40"/>
  <sheetViews>
    <sheetView topLeftCell="C1" zoomScale="55" zoomScaleNormal="55" workbookViewId="0">
      <selection activeCell="B45" sqref="B45"/>
    </sheetView>
  </sheetViews>
  <sheetFormatPr defaultRowHeight="13.8" x14ac:dyDescent="0.25"/>
  <cols>
    <col min="1" max="2" width="183.5" bestFit="1" customWidth="1"/>
    <col min="3" max="3" width="187.796875" bestFit="1" customWidth="1"/>
    <col min="4" max="5" width="8.69921875" customWidth="1"/>
    <col min="6" max="6" width="9.69921875" customWidth="1"/>
    <col min="7" max="7" width="10.69921875" customWidth="1"/>
    <col min="8" max="8" width="8.69921875" customWidth="1"/>
    <col min="9" max="9" width="20" customWidth="1"/>
    <col min="10" max="10" width="28.8984375" customWidth="1"/>
    <col min="11" max="11" width="15.3984375" customWidth="1"/>
    <col min="12" max="12" width="8.69921875" customWidth="1"/>
  </cols>
  <sheetData>
    <row r="3" spans="1:11" x14ac:dyDescent="0.25">
      <c r="A3" s="18" t="s">
        <v>38</v>
      </c>
      <c r="B3" t="s">
        <v>1894</v>
      </c>
    </row>
    <row r="4" spans="1:11" x14ac:dyDescent="0.25">
      <c r="A4" t="s">
        <v>101</v>
      </c>
      <c r="B4" s="19">
        <v>68</v>
      </c>
    </row>
    <row r="5" spans="1:11" x14ac:dyDescent="0.25">
      <c r="A5" t="s">
        <v>112</v>
      </c>
      <c r="B5" s="19">
        <v>28</v>
      </c>
    </row>
    <row r="6" spans="1:11" x14ac:dyDescent="0.25">
      <c r="A6" t="s">
        <v>118</v>
      </c>
      <c r="B6" s="19">
        <v>10</v>
      </c>
    </row>
    <row r="7" spans="1:11" x14ac:dyDescent="0.25">
      <c r="A7" t="s">
        <v>134</v>
      </c>
      <c r="B7" s="19">
        <v>12</v>
      </c>
    </row>
    <row r="8" spans="1:11" x14ac:dyDescent="0.25">
      <c r="A8" t="s">
        <v>1849</v>
      </c>
      <c r="B8" s="19"/>
    </row>
    <row r="9" spans="1:11" x14ac:dyDescent="0.25">
      <c r="A9" t="s">
        <v>1842</v>
      </c>
      <c r="B9" s="19">
        <v>118</v>
      </c>
    </row>
    <row r="11" spans="1:11" x14ac:dyDescent="0.25">
      <c r="A11" s="18" t="s">
        <v>4</v>
      </c>
      <c r="B11" s="18" t="s">
        <v>38</v>
      </c>
      <c r="C11" t="s">
        <v>1894</v>
      </c>
    </row>
    <row r="12" spans="1:11" x14ac:dyDescent="0.25">
      <c r="A12" t="s">
        <v>201</v>
      </c>
      <c r="C12" s="19">
        <v>7</v>
      </c>
      <c r="F12" t="s">
        <v>1852</v>
      </c>
      <c r="G12" t="s">
        <v>98</v>
      </c>
      <c r="H12" t="s">
        <v>1871</v>
      </c>
      <c r="I12" t="s">
        <v>201</v>
      </c>
      <c r="J12" t="s">
        <v>386</v>
      </c>
      <c r="K12" t="s">
        <v>889</v>
      </c>
    </row>
    <row r="13" spans="1:11" x14ac:dyDescent="0.25">
      <c r="B13" t="s">
        <v>101</v>
      </c>
      <c r="C13" s="19">
        <v>3</v>
      </c>
      <c r="F13" t="s">
        <v>109</v>
      </c>
      <c r="G13">
        <v>43</v>
      </c>
      <c r="H13">
        <v>11</v>
      </c>
      <c r="I13">
        <v>3</v>
      </c>
      <c r="J13">
        <v>1</v>
      </c>
      <c r="K13">
        <v>3</v>
      </c>
    </row>
    <row r="14" spans="1:11" x14ac:dyDescent="0.25">
      <c r="B14" t="s">
        <v>112</v>
      </c>
      <c r="C14" s="19">
        <v>1</v>
      </c>
      <c r="F14" t="s">
        <v>110</v>
      </c>
      <c r="G14">
        <v>6</v>
      </c>
      <c r="H14">
        <v>2</v>
      </c>
      <c r="J14">
        <v>1</v>
      </c>
    </row>
    <row r="15" spans="1:11" x14ac:dyDescent="0.25">
      <c r="B15" t="s">
        <v>134</v>
      </c>
      <c r="C15" s="19">
        <v>3</v>
      </c>
      <c r="F15" t="s">
        <v>129</v>
      </c>
      <c r="G15">
        <v>13</v>
      </c>
      <c r="H15">
        <v>8</v>
      </c>
      <c r="I15">
        <v>1</v>
      </c>
      <c r="J15">
        <v>1</v>
      </c>
      <c r="K15">
        <v>1</v>
      </c>
    </row>
    <row r="16" spans="1:11" x14ac:dyDescent="0.25">
      <c r="B16" t="s">
        <v>1849</v>
      </c>
      <c r="C16" s="19"/>
      <c r="F16" t="s">
        <v>130</v>
      </c>
      <c r="G16">
        <v>3</v>
      </c>
      <c r="H16">
        <v>1</v>
      </c>
      <c r="I16">
        <v>3</v>
      </c>
      <c r="J16">
        <v>2</v>
      </c>
      <c r="K16">
        <v>1</v>
      </c>
    </row>
    <row r="17" spans="1:3" x14ac:dyDescent="0.25">
      <c r="A17" t="s">
        <v>386</v>
      </c>
      <c r="C17" s="19">
        <v>5</v>
      </c>
    </row>
    <row r="18" spans="1:3" x14ac:dyDescent="0.25">
      <c r="B18" t="s">
        <v>101</v>
      </c>
      <c r="C18" s="19">
        <v>1</v>
      </c>
    </row>
    <row r="19" spans="1:3" x14ac:dyDescent="0.25">
      <c r="B19" t="s">
        <v>112</v>
      </c>
      <c r="C19" s="19">
        <v>1</v>
      </c>
    </row>
    <row r="20" spans="1:3" x14ac:dyDescent="0.25">
      <c r="B20" t="s">
        <v>118</v>
      </c>
      <c r="C20" s="19">
        <v>1</v>
      </c>
    </row>
    <row r="21" spans="1:3" x14ac:dyDescent="0.25">
      <c r="B21" t="s">
        <v>134</v>
      </c>
      <c r="C21" s="19">
        <v>2</v>
      </c>
    </row>
    <row r="22" spans="1:3" x14ac:dyDescent="0.25">
      <c r="B22" t="s">
        <v>1849</v>
      </c>
      <c r="C22" s="19"/>
    </row>
    <row r="23" spans="1:3" x14ac:dyDescent="0.25">
      <c r="A23" t="s">
        <v>98</v>
      </c>
      <c r="C23" s="19">
        <v>65</v>
      </c>
    </row>
    <row r="24" spans="1:3" x14ac:dyDescent="0.25">
      <c r="B24" t="s">
        <v>101</v>
      </c>
      <c r="C24" s="19">
        <v>43</v>
      </c>
    </row>
    <row r="25" spans="1:3" x14ac:dyDescent="0.25">
      <c r="B25" t="s">
        <v>112</v>
      </c>
      <c r="C25" s="19">
        <v>13</v>
      </c>
    </row>
    <row r="26" spans="1:3" x14ac:dyDescent="0.25">
      <c r="B26" t="s">
        <v>118</v>
      </c>
      <c r="C26" s="19">
        <v>6</v>
      </c>
    </row>
    <row r="27" spans="1:3" x14ac:dyDescent="0.25">
      <c r="B27" t="s">
        <v>134</v>
      </c>
      <c r="C27" s="19">
        <v>3</v>
      </c>
    </row>
    <row r="28" spans="1:3" x14ac:dyDescent="0.25">
      <c r="B28" t="s">
        <v>1849</v>
      </c>
      <c r="C28" s="19"/>
    </row>
    <row r="29" spans="1:3" x14ac:dyDescent="0.25">
      <c r="A29" t="s">
        <v>174</v>
      </c>
      <c r="C29" s="19">
        <v>22</v>
      </c>
    </row>
    <row r="30" spans="1:3" x14ac:dyDescent="0.25">
      <c r="B30" t="s">
        <v>101</v>
      </c>
      <c r="C30" s="19">
        <v>11</v>
      </c>
    </row>
    <row r="31" spans="1:3" x14ac:dyDescent="0.25">
      <c r="B31" t="s">
        <v>112</v>
      </c>
      <c r="C31" s="19">
        <v>8</v>
      </c>
    </row>
    <row r="32" spans="1:3" x14ac:dyDescent="0.25">
      <c r="B32" t="s">
        <v>118</v>
      </c>
      <c r="C32" s="19">
        <v>2</v>
      </c>
    </row>
    <row r="33" spans="1:3" x14ac:dyDescent="0.25">
      <c r="B33" t="s">
        <v>134</v>
      </c>
      <c r="C33" s="19">
        <v>1</v>
      </c>
    </row>
    <row r="34" spans="1:3" x14ac:dyDescent="0.25">
      <c r="B34" t="s">
        <v>1849</v>
      </c>
      <c r="C34" s="19"/>
    </row>
    <row r="35" spans="1:3" x14ac:dyDescent="0.25">
      <c r="A35" t="s">
        <v>889</v>
      </c>
      <c r="C35" s="19">
        <v>5</v>
      </c>
    </row>
    <row r="36" spans="1:3" x14ac:dyDescent="0.25">
      <c r="B36" t="s">
        <v>101</v>
      </c>
      <c r="C36" s="19">
        <v>3</v>
      </c>
    </row>
    <row r="37" spans="1:3" x14ac:dyDescent="0.25">
      <c r="B37" t="s">
        <v>112</v>
      </c>
      <c r="C37" s="19">
        <v>1</v>
      </c>
    </row>
    <row r="38" spans="1:3" x14ac:dyDescent="0.25">
      <c r="B38" t="s">
        <v>134</v>
      </c>
      <c r="C38" s="19">
        <v>1</v>
      </c>
    </row>
    <row r="39" spans="1:3" x14ac:dyDescent="0.25">
      <c r="B39" t="s">
        <v>1849</v>
      </c>
      <c r="C39" s="19"/>
    </row>
    <row r="40" spans="1:3" x14ac:dyDescent="0.25">
      <c r="A40" t="s">
        <v>1842</v>
      </c>
      <c r="C40" s="19">
        <v>104</v>
      </c>
    </row>
  </sheetData>
  <pageMargins left="0.70000000000000007" right="0.70000000000000007" top="0.75" bottom="0.75" header="0.30000000000000004" footer="0.30000000000000004"/>
  <drawing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C38"/>
  <sheetViews>
    <sheetView zoomScale="55" zoomScaleNormal="55" workbookViewId="0">
      <selection activeCell="R33" sqref="R33"/>
    </sheetView>
  </sheetViews>
  <sheetFormatPr defaultRowHeight="13.8" x14ac:dyDescent="0.25"/>
  <cols>
    <col min="1" max="2" width="104.19921875" bestFit="1" customWidth="1"/>
    <col min="3" max="3" width="109.19921875" bestFit="1" customWidth="1"/>
    <col min="4" max="4" width="8.69921875" customWidth="1"/>
  </cols>
  <sheetData>
    <row r="3" spans="1:3" x14ac:dyDescent="0.25">
      <c r="A3" s="18" t="s">
        <v>39</v>
      </c>
      <c r="B3" t="s">
        <v>1895</v>
      </c>
    </row>
    <row r="4" spans="1:3" x14ac:dyDescent="0.25">
      <c r="A4" t="s">
        <v>109</v>
      </c>
      <c r="B4" s="19">
        <v>70</v>
      </c>
    </row>
    <row r="5" spans="1:3" x14ac:dyDescent="0.25">
      <c r="A5" t="s">
        <v>1973</v>
      </c>
      <c r="B5" s="19">
        <v>14</v>
      </c>
    </row>
    <row r="6" spans="1:3" x14ac:dyDescent="0.25">
      <c r="A6" t="s">
        <v>129</v>
      </c>
      <c r="B6" s="19">
        <v>18</v>
      </c>
    </row>
    <row r="7" spans="1:3" x14ac:dyDescent="0.25">
      <c r="A7" t="s">
        <v>141</v>
      </c>
      <c r="B7" s="19">
        <v>18</v>
      </c>
    </row>
    <row r="8" spans="1:3" x14ac:dyDescent="0.25">
      <c r="A8" t="s">
        <v>1842</v>
      </c>
      <c r="B8" s="19">
        <v>120</v>
      </c>
    </row>
    <row r="11" spans="1:3" x14ac:dyDescent="0.25">
      <c r="A11" s="18" t="s">
        <v>4</v>
      </c>
      <c r="B11" s="18" t="s">
        <v>39</v>
      </c>
      <c r="C11" t="s">
        <v>1895</v>
      </c>
    </row>
    <row r="12" spans="1:3" x14ac:dyDescent="0.25">
      <c r="A12" t="s">
        <v>201</v>
      </c>
      <c r="C12" s="19">
        <v>9</v>
      </c>
    </row>
    <row r="13" spans="1:3" x14ac:dyDescent="0.25">
      <c r="B13" t="s">
        <v>101</v>
      </c>
      <c r="C13" s="19">
        <v>4</v>
      </c>
    </row>
    <row r="14" spans="1:3" x14ac:dyDescent="0.25">
      <c r="B14" t="s">
        <v>118</v>
      </c>
      <c r="C14" s="19">
        <v>2</v>
      </c>
    </row>
    <row r="15" spans="1:3" x14ac:dyDescent="0.25">
      <c r="B15" t="s">
        <v>134</v>
      </c>
      <c r="C15" s="19">
        <v>3</v>
      </c>
    </row>
    <row r="16" spans="1:3" x14ac:dyDescent="0.25">
      <c r="B16" t="s">
        <v>1849</v>
      </c>
      <c r="C16" s="19"/>
    </row>
    <row r="17" spans="1:3" x14ac:dyDescent="0.25">
      <c r="A17" t="s">
        <v>386</v>
      </c>
      <c r="C17" s="19">
        <v>5</v>
      </c>
    </row>
    <row r="18" spans="1:3" x14ac:dyDescent="0.25">
      <c r="B18" t="s">
        <v>101</v>
      </c>
      <c r="C18" s="19">
        <v>1</v>
      </c>
    </row>
    <row r="19" spans="1:3" x14ac:dyDescent="0.25">
      <c r="B19" t="s">
        <v>112</v>
      </c>
      <c r="C19" s="19">
        <v>1</v>
      </c>
    </row>
    <row r="20" spans="1:3" x14ac:dyDescent="0.25">
      <c r="B20" t="s">
        <v>118</v>
      </c>
      <c r="C20" s="19">
        <v>1</v>
      </c>
    </row>
    <row r="21" spans="1:3" x14ac:dyDescent="0.25">
      <c r="B21" t="s">
        <v>134</v>
      </c>
      <c r="C21" s="19">
        <v>2</v>
      </c>
    </row>
    <row r="22" spans="1:3" x14ac:dyDescent="0.25">
      <c r="B22" t="s">
        <v>1849</v>
      </c>
      <c r="C22" s="19"/>
    </row>
    <row r="23" spans="1:3" x14ac:dyDescent="0.25">
      <c r="A23" t="s">
        <v>98</v>
      </c>
      <c r="C23" s="19">
        <v>66</v>
      </c>
    </row>
    <row r="24" spans="1:3" x14ac:dyDescent="0.25">
      <c r="B24" t="s">
        <v>101</v>
      </c>
      <c r="C24" s="19">
        <v>41</v>
      </c>
    </row>
    <row r="25" spans="1:3" x14ac:dyDescent="0.25">
      <c r="B25" t="s">
        <v>112</v>
      </c>
      <c r="C25" s="19">
        <v>7</v>
      </c>
    </row>
    <row r="26" spans="1:3" x14ac:dyDescent="0.25">
      <c r="B26" t="s">
        <v>118</v>
      </c>
      <c r="C26" s="19">
        <v>7</v>
      </c>
    </row>
    <row r="27" spans="1:3" x14ac:dyDescent="0.25">
      <c r="B27" t="s">
        <v>134</v>
      </c>
      <c r="C27" s="19">
        <v>11</v>
      </c>
    </row>
    <row r="28" spans="1:3" x14ac:dyDescent="0.25">
      <c r="A28" t="s">
        <v>174</v>
      </c>
      <c r="C28" s="19">
        <v>22</v>
      </c>
    </row>
    <row r="29" spans="1:3" x14ac:dyDescent="0.25">
      <c r="B29" t="s">
        <v>101</v>
      </c>
      <c r="C29" s="19">
        <v>14</v>
      </c>
    </row>
    <row r="30" spans="1:3" x14ac:dyDescent="0.25">
      <c r="B30" t="s">
        <v>112</v>
      </c>
      <c r="C30" s="19">
        <v>5</v>
      </c>
    </row>
    <row r="31" spans="1:3" x14ac:dyDescent="0.25">
      <c r="B31" t="s">
        <v>118</v>
      </c>
      <c r="C31" s="19">
        <v>2</v>
      </c>
    </row>
    <row r="32" spans="1:3" x14ac:dyDescent="0.25">
      <c r="B32" t="s">
        <v>134</v>
      </c>
      <c r="C32" s="19">
        <v>1</v>
      </c>
    </row>
    <row r="33" spans="1:3" x14ac:dyDescent="0.25">
      <c r="B33" t="s">
        <v>1849</v>
      </c>
      <c r="C33" s="19"/>
    </row>
    <row r="34" spans="1:3" x14ac:dyDescent="0.25">
      <c r="A34" t="s">
        <v>889</v>
      </c>
      <c r="C34" s="19">
        <v>5</v>
      </c>
    </row>
    <row r="35" spans="1:3" x14ac:dyDescent="0.25">
      <c r="B35" t="s">
        <v>101</v>
      </c>
      <c r="C35" s="19">
        <v>3</v>
      </c>
    </row>
    <row r="36" spans="1:3" x14ac:dyDescent="0.25">
      <c r="B36" t="s">
        <v>112</v>
      </c>
      <c r="C36" s="19">
        <v>2</v>
      </c>
    </row>
    <row r="37" spans="1:3" x14ac:dyDescent="0.25">
      <c r="B37" t="s">
        <v>1849</v>
      </c>
      <c r="C37" s="19"/>
    </row>
    <row r="38" spans="1:3" x14ac:dyDescent="0.25">
      <c r="A38" t="s">
        <v>1842</v>
      </c>
      <c r="C38" s="19">
        <v>107</v>
      </c>
    </row>
  </sheetData>
  <pageMargins left="0.70000000000000007" right="0.70000000000000007" top="0.75" bottom="0.75" header="0.30000000000000004" footer="0.30000000000000004"/>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3:K38"/>
  <sheetViews>
    <sheetView topLeftCell="B1" zoomScale="55" zoomScaleNormal="55" workbookViewId="0">
      <selection activeCell="C44" sqref="C44"/>
    </sheetView>
  </sheetViews>
  <sheetFormatPr defaultRowHeight="13.8" x14ac:dyDescent="0.25"/>
  <cols>
    <col min="1" max="2" width="123.5" bestFit="1" customWidth="1"/>
    <col min="3" max="3" width="127.796875" bestFit="1" customWidth="1"/>
    <col min="4" max="5" width="8.69921875" customWidth="1"/>
    <col min="6" max="6" width="9.69921875" customWidth="1"/>
    <col min="7" max="7" width="10.69921875" customWidth="1"/>
    <col min="8" max="8" width="8.69921875" customWidth="1"/>
    <col min="9" max="9" width="20" customWidth="1"/>
    <col min="10" max="10" width="28.8984375" customWidth="1"/>
    <col min="11" max="11" width="15.3984375" customWidth="1"/>
    <col min="12" max="12" width="8.69921875" customWidth="1"/>
  </cols>
  <sheetData>
    <row r="3" spans="1:11" x14ac:dyDescent="0.25">
      <c r="A3" s="18" t="s">
        <v>40</v>
      </c>
      <c r="B3" t="s">
        <v>1896</v>
      </c>
    </row>
    <row r="4" spans="1:11" x14ac:dyDescent="0.25">
      <c r="A4" t="s">
        <v>101</v>
      </c>
      <c r="B4" s="19">
        <v>75</v>
      </c>
    </row>
    <row r="5" spans="1:11" x14ac:dyDescent="0.25">
      <c r="A5" t="s">
        <v>112</v>
      </c>
      <c r="B5" s="19">
        <v>16</v>
      </c>
    </row>
    <row r="6" spans="1:11" x14ac:dyDescent="0.25">
      <c r="A6" t="s">
        <v>118</v>
      </c>
      <c r="B6" s="19">
        <v>20</v>
      </c>
    </row>
    <row r="7" spans="1:11" x14ac:dyDescent="0.25">
      <c r="A7" t="s">
        <v>134</v>
      </c>
      <c r="B7" s="19">
        <v>8</v>
      </c>
    </row>
    <row r="8" spans="1:11" x14ac:dyDescent="0.25">
      <c r="A8" t="s">
        <v>1849</v>
      </c>
      <c r="B8" s="19"/>
    </row>
    <row r="9" spans="1:11" x14ac:dyDescent="0.25">
      <c r="A9" t="s">
        <v>1842</v>
      </c>
      <c r="B9" s="19">
        <v>119</v>
      </c>
    </row>
    <row r="11" spans="1:11" x14ac:dyDescent="0.25">
      <c r="A11" s="18" t="s">
        <v>4</v>
      </c>
      <c r="B11" s="18" t="s">
        <v>40</v>
      </c>
      <c r="C11" t="s">
        <v>1896</v>
      </c>
    </row>
    <row r="12" spans="1:11" x14ac:dyDescent="0.25">
      <c r="A12" t="s">
        <v>201</v>
      </c>
      <c r="C12" s="19">
        <v>7</v>
      </c>
      <c r="F12" t="s">
        <v>1852</v>
      </c>
      <c r="G12" t="s">
        <v>98</v>
      </c>
      <c r="H12" t="s">
        <v>1871</v>
      </c>
      <c r="I12" t="s">
        <v>201</v>
      </c>
      <c r="J12" t="s">
        <v>386</v>
      </c>
      <c r="K12" t="s">
        <v>889</v>
      </c>
    </row>
    <row r="13" spans="1:11" x14ac:dyDescent="0.25">
      <c r="B13" t="s">
        <v>101</v>
      </c>
      <c r="C13" s="19">
        <v>3</v>
      </c>
      <c r="F13" t="s">
        <v>109</v>
      </c>
      <c r="G13">
        <v>47</v>
      </c>
      <c r="H13">
        <v>11</v>
      </c>
      <c r="I13">
        <v>3</v>
      </c>
      <c r="J13">
        <v>2</v>
      </c>
      <c r="K13">
        <v>4</v>
      </c>
    </row>
    <row r="14" spans="1:11" x14ac:dyDescent="0.25">
      <c r="B14" t="s">
        <v>112</v>
      </c>
      <c r="C14" s="19">
        <v>1</v>
      </c>
      <c r="F14" t="s">
        <v>129</v>
      </c>
      <c r="G14">
        <v>7</v>
      </c>
      <c r="H14">
        <v>3</v>
      </c>
      <c r="I14">
        <v>1</v>
      </c>
      <c r="J14">
        <v>2</v>
      </c>
      <c r="K14">
        <v>1</v>
      </c>
    </row>
    <row r="15" spans="1:11" x14ac:dyDescent="0.25">
      <c r="B15" t="s">
        <v>118</v>
      </c>
      <c r="C15" s="19">
        <v>2</v>
      </c>
      <c r="F15" t="s">
        <v>110</v>
      </c>
      <c r="G15">
        <v>8</v>
      </c>
      <c r="H15">
        <v>8</v>
      </c>
      <c r="I15">
        <v>2</v>
      </c>
      <c r="J15">
        <v>1</v>
      </c>
    </row>
    <row r="16" spans="1:11" x14ac:dyDescent="0.25">
      <c r="B16" t="s">
        <v>134</v>
      </c>
      <c r="C16" s="19">
        <v>1</v>
      </c>
      <c r="F16" t="s">
        <v>130</v>
      </c>
      <c r="G16">
        <v>4</v>
      </c>
      <c r="I16">
        <v>1</v>
      </c>
      <c r="J16">
        <v>1</v>
      </c>
    </row>
    <row r="17" spans="1:3" x14ac:dyDescent="0.25">
      <c r="B17" t="s">
        <v>1849</v>
      </c>
      <c r="C17" s="19"/>
    </row>
    <row r="18" spans="1:3" x14ac:dyDescent="0.25">
      <c r="A18" t="s">
        <v>386</v>
      </c>
      <c r="C18" s="19">
        <v>6</v>
      </c>
    </row>
    <row r="19" spans="1:3" x14ac:dyDescent="0.25">
      <c r="B19" t="s">
        <v>101</v>
      </c>
      <c r="C19" s="19">
        <v>2</v>
      </c>
    </row>
    <row r="20" spans="1:3" x14ac:dyDescent="0.25">
      <c r="B20" t="s">
        <v>112</v>
      </c>
      <c r="C20" s="19">
        <v>2</v>
      </c>
    </row>
    <row r="21" spans="1:3" x14ac:dyDescent="0.25">
      <c r="B21" t="s">
        <v>118</v>
      </c>
      <c r="C21" s="19">
        <v>1</v>
      </c>
    </row>
    <row r="22" spans="1:3" x14ac:dyDescent="0.25">
      <c r="B22" t="s">
        <v>134</v>
      </c>
      <c r="C22" s="19">
        <v>1</v>
      </c>
    </row>
    <row r="23" spans="1:3" x14ac:dyDescent="0.25">
      <c r="B23" t="s">
        <v>1849</v>
      </c>
      <c r="C23" s="19"/>
    </row>
    <row r="24" spans="1:3" x14ac:dyDescent="0.25">
      <c r="A24" t="s">
        <v>98</v>
      </c>
      <c r="C24" s="19">
        <v>66</v>
      </c>
    </row>
    <row r="25" spans="1:3" x14ac:dyDescent="0.25">
      <c r="B25" t="s">
        <v>101</v>
      </c>
      <c r="C25" s="19">
        <v>47</v>
      </c>
    </row>
    <row r="26" spans="1:3" x14ac:dyDescent="0.25">
      <c r="B26" t="s">
        <v>112</v>
      </c>
      <c r="C26" s="19">
        <v>7</v>
      </c>
    </row>
    <row r="27" spans="1:3" x14ac:dyDescent="0.25">
      <c r="B27" t="s">
        <v>118</v>
      </c>
      <c r="C27" s="19">
        <v>8</v>
      </c>
    </row>
    <row r="28" spans="1:3" x14ac:dyDescent="0.25">
      <c r="B28" t="s">
        <v>134</v>
      </c>
      <c r="C28" s="19">
        <v>4</v>
      </c>
    </row>
    <row r="29" spans="1:3" x14ac:dyDescent="0.25">
      <c r="A29" t="s">
        <v>174</v>
      </c>
      <c r="C29" s="19">
        <v>22</v>
      </c>
    </row>
    <row r="30" spans="1:3" x14ac:dyDescent="0.25">
      <c r="B30" t="s">
        <v>101</v>
      </c>
      <c r="C30" s="19">
        <v>11</v>
      </c>
    </row>
    <row r="31" spans="1:3" x14ac:dyDescent="0.25">
      <c r="B31" t="s">
        <v>112</v>
      </c>
      <c r="C31" s="19">
        <v>3</v>
      </c>
    </row>
    <row r="32" spans="1:3" x14ac:dyDescent="0.25">
      <c r="B32" t="s">
        <v>118</v>
      </c>
      <c r="C32" s="19">
        <v>8</v>
      </c>
    </row>
    <row r="33" spans="1:3" x14ac:dyDescent="0.25">
      <c r="B33" t="s">
        <v>1849</v>
      </c>
      <c r="C33" s="19"/>
    </row>
    <row r="34" spans="1:3" x14ac:dyDescent="0.25">
      <c r="A34" t="s">
        <v>889</v>
      </c>
      <c r="C34" s="19">
        <v>5</v>
      </c>
    </row>
    <row r="35" spans="1:3" x14ac:dyDescent="0.25">
      <c r="B35" t="s">
        <v>101</v>
      </c>
      <c r="C35" s="19">
        <v>4</v>
      </c>
    </row>
    <row r="36" spans="1:3" x14ac:dyDescent="0.25">
      <c r="B36" t="s">
        <v>112</v>
      </c>
      <c r="C36" s="19">
        <v>1</v>
      </c>
    </row>
    <row r="37" spans="1:3" x14ac:dyDescent="0.25">
      <c r="B37" t="s">
        <v>1849</v>
      </c>
      <c r="C37" s="19"/>
    </row>
    <row r="38" spans="1:3" x14ac:dyDescent="0.25">
      <c r="A38" t="s">
        <v>1842</v>
      </c>
      <c r="C38" s="19">
        <v>106</v>
      </c>
    </row>
  </sheetData>
  <pageMargins left="0.70000000000000007" right="0.70000000000000007" top="0.75" bottom="0.75" header="0.30000000000000004" footer="0.30000000000000004"/>
  <drawing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L142"/>
  <sheetViews>
    <sheetView topLeftCell="B1" zoomScale="40" zoomScaleNormal="40" workbookViewId="0">
      <selection activeCell="B97" sqref="B97"/>
    </sheetView>
  </sheetViews>
  <sheetFormatPr defaultRowHeight="13.8" x14ac:dyDescent="0.25"/>
  <cols>
    <col min="1" max="1" width="232" bestFit="1" customWidth="1"/>
    <col min="2" max="2" width="234.5" bestFit="1" customWidth="1"/>
    <col min="3" max="3" width="121.296875" bestFit="1" customWidth="1"/>
    <col min="4" max="5" width="8.69921875" customWidth="1"/>
    <col min="6" max="6" width="9.69921875" customWidth="1"/>
    <col min="7" max="7" width="22.296875" customWidth="1"/>
    <col min="8" max="8" width="16.296875" customWidth="1"/>
    <col min="9" max="9" width="24.09765625" customWidth="1"/>
    <col min="10" max="10" width="20.296875" customWidth="1"/>
    <col min="11" max="11" width="17" customWidth="1"/>
    <col min="12" max="12" width="18.59765625" customWidth="1"/>
    <col min="13" max="13" width="8.69921875" customWidth="1"/>
  </cols>
  <sheetData>
    <row r="3" spans="1:11" x14ac:dyDescent="0.25">
      <c r="A3" s="18" t="s">
        <v>41</v>
      </c>
      <c r="B3" t="s">
        <v>1897</v>
      </c>
    </row>
    <row r="4" spans="1:11" x14ac:dyDescent="0.25">
      <c r="A4" t="s">
        <v>101</v>
      </c>
      <c r="B4" s="19">
        <v>85</v>
      </c>
    </row>
    <row r="5" spans="1:11" x14ac:dyDescent="0.25">
      <c r="A5" t="s">
        <v>112</v>
      </c>
      <c r="B5" s="19">
        <v>16</v>
      </c>
    </row>
    <row r="6" spans="1:11" x14ac:dyDescent="0.25">
      <c r="A6" t="s">
        <v>118</v>
      </c>
      <c r="B6" s="19">
        <v>12</v>
      </c>
    </row>
    <row r="7" spans="1:11" x14ac:dyDescent="0.25">
      <c r="A7" t="s">
        <v>134</v>
      </c>
      <c r="B7" s="19">
        <v>8</v>
      </c>
    </row>
    <row r="8" spans="1:11" x14ac:dyDescent="0.25">
      <c r="A8" t="s">
        <v>1849</v>
      </c>
      <c r="B8" s="19"/>
    </row>
    <row r="9" spans="1:11" x14ac:dyDescent="0.25">
      <c r="A9" t="s">
        <v>1842</v>
      </c>
      <c r="B9" s="19">
        <v>121</v>
      </c>
    </row>
    <row r="11" spans="1:11" x14ac:dyDescent="0.25">
      <c r="A11" s="18" t="s">
        <v>4</v>
      </c>
      <c r="B11" s="18" t="s">
        <v>41</v>
      </c>
      <c r="C11" t="s">
        <v>1897</v>
      </c>
      <c r="F11" t="s">
        <v>1852</v>
      </c>
      <c r="G11" t="s">
        <v>98</v>
      </c>
      <c r="H11" t="s">
        <v>1871</v>
      </c>
      <c r="I11" t="s">
        <v>201</v>
      </c>
      <c r="J11" t="s">
        <v>386</v>
      </c>
      <c r="K11" t="s">
        <v>889</v>
      </c>
    </row>
    <row r="12" spans="1:11" x14ac:dyDescent="0.25">
      <c r="A12" t="s">
        <v>201</v>
      </c>
      <c r="C12" s="19">
        <v>8</v>
      </c>
      <c r="F12" t="s">
        <v>109</v>
      </c>
      <c r="G12">
        <v>55</v>
      </c>
      <c r="H12">
        <v>16</v>
      </c>
      <c r="K12">
        <v>2</v>
      </c>
    </row>
    <row r="13" spans="1:11" x14ac:dyDescent="0.25">
      <c r="B13" t="s">
        <v>112</v>
      </c>
      <c r="C13" s="19">
        <v>4</v>
      </c>
      <c r="F13" t="s">
        <v>129</v>
      </c>
      <c r="G13">
        <v>3</v>
      </c>
      <c r="H13">
        <v>4</v>
      </c>
      <c r="I13">
        <v>4</v>
      </c>
      <c r="J13">
        <v>4</v>
      </c>
      <c r="K13">
        <v>1</v>
      </c>
    </row>
    <row r="14" spans="1:11" x14ac:dyDescent="0.25">
      <c r="B14" t="s">
        <v>118</v>
      </c>
      <c r="C14" s="19">
        <v>1</v>
      </c>
      <c r="F14" t="s">
        <v>110</v>
      </c>
      <c r="G14">
        <v>6</v>
      </c>
      <c r="H14">
        <v>1</v>
      </c>
      <c r="I14">
        <v>1</v>
      </c>
      <c r="J14">
        <v>1</v>
      </c>
      <c r="K14">
        <v>2</v>
      </c>
    </row>
    <row r="15" spans="1:11" x14ac:dyDescent="0.25">
      <c r="B15" t="s">
        <v>134</v>
      </c>
      <c r="C15" s="19">
        <v>3</v>
      </c>
      <c r="F15" t="s">
        <v>130</v>
      </c>
      <c r="G15">
        <v>2</v>
      </c>
      <c r="H15">
        <v>1</v>
      </c>
      <c r="I15">
        <v>3</v>
      </c>
      <c r="J15">
        <v>1</v>
      </c>
    </row>
    <row r="16" spans="1:11" x14ac:dyDescent="0.25">
      <c r="B16" t="s">
        <v>1849</v>
      </c>
      <c r="C16" s="19"/>
    </row>
    <row r="17" spans="1:3" x14ac:dyDescent="0.25">
      <c r="A17" t="s">
        <v>386</v>
      </c>
      <c r="C17" s="19">
        <v>6</v>
      </c>
    </row>
    <row r="18" spans="1:3" x14ac:dyDescent="0.25">
      <c r="B18" t="s">
        <v>112</v>
      </c>
      <c r="C18" s="19">
        <v>4</v>
      </c>
    </row>
    <row r="19" spans="1:3" x14ac:dyDescent="0.25">
      <c r="B19" t="s">
        <v>118</v>
      </c>
      <c r="C19" s="19">
        <v>1</v>
      </c>
    </row>
    <row r="20" spans="1:3" x14ac:dyDescent="0.25">
      <c r="B20" t="s">
        <v>134</v>
      </c>
      <c r="C20" s="19">
        <v>1</v>
      </c>
    </row>
    <row r="21" spans="1:3" x14ac:dyDescent="0.25">
      <c r="B21" t="s">
        <v>1849</v>
      </c>
      <c r="C21" s="19"/>
    </row>
    <row r="22" spans="1:3" x14ac:dyDescent="0.25">
      <c r="A22" t="s">
        <v>98</v>
      </c>
      <c r="C22" s="19">
        <v>66</v>
      </c>
    </row>
    <row r="23" spans="1:3" x14ac:dyDescent="0.25">
      <c r="B23" t="s">
        <v>101</v>
      </c>
      <c r="C23" s="19">
        <v>55</v>
      </c>
    </row>
    <row r="24" spans="1:3" x14ac:dyDescent="0.25">
      <c r="B24" t="s">
        <v>112</v>
      </c>
      <c r="C24" s="19">
        <v>3</v>
      </c>
    </row>
    <row r="25" spans="1:3" x14ac:dyDescent="0.25">
      <c r="B25" t="s">
        <v>118</v>
      </c>
      <c r="C25" s="19">
        <v>6</v>
      </c>
    </row>
    <row r="26" spans="1:3" x14ac:dyDescent="0.25">
      <c r="B26" t="s">
        <v>134</v>
      </c>
      <c r="C26" s="19">
        <v>2</v>
      </c>
    </row>
    <row r="27" spans="1:3" x14ac:dyDescent="0.25">
      <c r="A27" t="s">
        <v>174</v>
      </c>
      <c r="C27" s="19">
        <v>22</v>
      </c>
    </row>
    <row r="28" spans="1:3" x14ac:dyDescent="0.25">
      <c r="B28" t="s">
        <v>101</v>
      </c>
      <c r="C28" s="19">
        <v>16</v>
      </c>
    </row>
    <row r="29" spans="1:3" x14ac:dyDescent="0.25">
      <c r="B29" t="s">
        <v>112</v>
      </c>
      <c r="C29" s="19">
        <v>4</v>
      </c>
    </row>
    <row r="30" spans="1:3" x14ac:dyDescent="0.25">
      <c r="B30" t="s">
        <v>118</v>
      </c>
      <c r="C30" s="19">
        <v>1</v>
      </c>
    </row>
    <row r="31" spans="1:3" x14ac:dyDescent="0.25">
      <c r="B31" t="s">
        <v>134</v>
      </c>
      <c r="C31" s="19">
        <v>1</v>
      </c>
    </row>
    <row r="32" spans="1:3" x14ac:dyDescent="0.25">
      <c r="B32" t="s">
        <v>1849</v>
      </c>
      <c r="C32" s="19"/>
    </row>
    <row r="33" spans="1:12" x14ac:dyDescent="0.25">
      <c r="A33" t="s">
        <v>889</v>
      </c>
      <c r="C33" s="19">
        <v>5</v>
      </c>
    </row>
    <row r="34" spans="1:12" x14ac:dyDescent="0.25">
      <c r="B34" t="s">
        <v>101</v>
      </c>
      <c r="C34" s="19">
        <v>2</v>
      </c>
    </row>
    <row r="35" spans="1:12" x14ac:dyDescent="0.25">
      <c r="B35" t="s">
        <v>112</v>
      </c>
      <c r="C35" s="19">
        <v>1</v>
      </c>
    </row>
    <row r="36" spans="1:12" x14ac:dyDescent="0.25">
      <c r="B36" t="s">
        <v>118</v>
      </c>
      <c r="C36" s="19">
        <v>2</v>
      </c>
    </row>
    <row r="37" spans="1:12" x14ac:dyDescent="0.25">
      <c r="B37" t="s">
        <v>1849</v>
      </c>
      <c r="C37" s="19"/>
    </row>
    <row r="38" spans="1:12" x14ac:dyDescent="0.25">
      <c r="A38" t="s">
        <v>1842</v>
      </c>
      <c r="C38" s="19">
        <v>107</v>
      </c>
    </row>
    <row r="41" spans="1:12" x14ac:dyDescent="0.25">
      <c r="A41" s="18" t="s">
        <v>42</v>
      </c>
      <c r="B41" t="s">
        <v>1898</v>
      </c>
      <c r="F41" t="s">
        <v>1852</v>
      </c>
      <c r="G41" t="s">
        <v>1899</v>
      </c>
      <c r="H41" t="s">
        <v>1900</v>
      </c>
      <c r="I41" t="s">
        <v>1901</v>
      </c>
      <c r="J41" t="s">
        <v>1902</v>
      </c>
      <c r="K41" t="s">
        <v>1903</v>
      </c>
      <c r="L41" t="s">
        <v>1904</v>
      </c>
    </row>
    <row r="42" spans="1:12" x14ac:dyDescent="0.25">
      <c r="A42" t="s">
        <v>130</v>
      </c>
      <c r="B42" s="19">
        <v>6</v>
      </c>
      <c r="F42" t="s">
        <v>130</v>
      </c>
      <c r="G42">
        <v>6</v>
      </c>
      <c r="H42">
        <v>9</v>
      </c>
      <c r="I42">
        <v>8</v>
      </c>
      <c r="J42">
        <v>7</v>
      </c>
      <c r="K42">
        <v>7</v>
      </c>
      <c r="L42">
        <v>12</v>
      </c>
    </row>
    <row r="43" spans="1:12" x14ac:dyDescent="0.25">
      <c r="A43" t="s">
        <v>129</v>
      </c>
      <c r="B43" s="19">
        <v>16</v>
      </c>
      <c r="F43" t="s">
        <v>129</v>
      </c>
      <c r="G43">
        <v>16</v>
      </c>
      <c r="H43">
        <v>16</v>
      </c>
      <c r="I43">
        <v>21</v>
      </c>
      <c r="J43">
        <v>9</v>
      </c>
      <c r="K43">
        <v>2</v>
      </c>
      <c r="L43">
        <v>24</v>
      </c>
    </row>
    <row r="44" spans="1:12" x14ac:dyDescent="0.25">
      <c r="A44" t="s">
        <v>110</v>
      </c>
      <c r="B44" s="19">
        <v>55</v>
      </c>
      <c r="F44" t="s">
        <v>110</v>
      </c>
      <c r="G44">
        <v>55</v>
      </c>
      <c r="H44">
        <v>12</v>
      </c>
      <c r="I44">
        <v>21</v>
      </c>
      <c r="J44">
        <v>68</v>
      </c>
      <c r="K44">
        <v>79</v>
      </c>
      <c r="L44">
        <v>37</v>
      </c>
    </row>
    <row r="45" spans="1:12" x14ac:dyDescent="0.25">
      <c r="A45" t="s">
        <v>109</v>
      </c>
      <c r="B45" s="19">
        <v>15</v>
      </c>
      <c r="F45" t="s">
        <v>109</v>
      </c>
      <c r="G45">
        <v>15</v>
      </c>
      <c r="H45">
        <v>56</v>
      </c>
      <c r="I45">
        <v>41</v>
      </c>
      <c r="J45">
        <v>7</v>
      </c>
      <c r="K45">
        <v>4</v>
      </c>
      <c r="L45">
        <v>19</v>
      </c>
    </row>
    <row r="46" spans="1:12" x14ac:dyDescent="0.25">
      <c r="A46" t="s">
        <v>1849</v>
      </c>
      <c r="B46" s="19"/>
    </row>
    <row r="47" spans="1:12" x14ac:dyDescent="0.25">
      <c r="A47" t="s">
        <v>1842</v>
      </c>
      <c r="B47" s="19">
        <v>92</v>
      </c>
    </row>
    <row r="49" spans="1:2" x14ac:dyDescent="0.25">
      <c r="A49" s="18" t="s">
        <v>43</v>
      </c>
      <c r="B49" t="s">
        <v>1905</v>
      </c>
    </row>
    <row r="50" spans="1:2" x14ac:dyDescent="0.25">
      <c r="A50" t="s">
        <v>130</v>
      </c>
      <c r="B50" s="19">
        <v>9</v>
      </c>
    </row>
    <row r="51" spans="1:2" x14ac:dyDescent="0.25">
      <c r="A51" t="s">
        <v>129</v>
      </c>
      <c r="B51" s="19">
        <v>16</v>
      </c>
    </row>
    <row r="52" spans="1:2" x14ac:dyDescent="0.25">
      <c r="A52" t="s">
        <v>110</v>
      </c>
      <c r="B52" s="19">
        <v>12</v>
      </c>
    </row>
    <row r="53" spans="1:2" x14ac:dyDescent="0.25">
      <c r="A53" t="s">
        <v>109</v>
      </c>
      <c r="B53" s="19">
        <v>56</v>
      </c>
    </row>
    <row r="54" spans="1:2" x14ac:dyDescent="0.25">
      <c r="A54" t="s">
        <v>1849</v>
      </c>
      <c r="B54" s="19"/>
    </row>
    <row r="55" spans="1:2" x14ac:dyDescent="0.25">
      <c r="A55" t="s">
        <v>1842</v>
      </c>
      <c r="B55" s="19">
        <v>93</v>
      </c>
    </row>
    <row r="57" spans="1:2" x14ac:dyDescent="0.25">
      <c r="A57" s="18" t="s">
        <v>44</v>
      </c>
      <c r="B57" t="s">
        <v>1906</v>
      </c>
    </row>
    <row r="58" spans="1:2" x14ac:dyDescent="0.25">
      <c r="A58" t="s">
        <v>130</v>
      </c>
      <c r="B58" s="19">
        <v>8</v>
      </c>
    </row>
    <row r="59" spans="1:2" x14ac:dyDescent="0.25">
      <c r="A59" t="s">
        <v>129</v>
      </c>
      <c r="B59" s="19">
        <v>21</v>
      </c>
    </row>
    <row r="60" spans="1:2" x14ac:dyDescent="0.25">
      <c r="A60" t="s">
        <v>110</v>
      </c>
      <c r="B60" s="19">
        <v>21</v>
      </c>
    </row>
    <row r="61" spans="1:2" x14ac:dyDescent="0.25">
      <c r="A61" t="s">
        <v>109</v>
      </c>
      <c r="B61" s="19">
        <v>41</v>
      </c>
    </row>
    <row r="62" spans="1:2" x14ac:dyDescent="0.25">
      <c r="A62" t="s">
        <v>1849</v>
      </c>
      <c r="B62" s="19"/>
    </row>
    <row r="63" spans="1:2" x14ac:dyDescent="0.25">
      <c r="A63" t="s">
        <v>1842</v>
      </c>
      <c r="B63" s="19">
        <v>91</v>
      </c>
    </row>
    <row r="65" spans="1:2" x14ac:dyDescent="0.25">
      <c r="A65" s="18" t="s">
        <v>45</v>
      </c>
      <c r="B65" t="s">
        <v>1907</v>
      </c>
    </row>
    <row r="66" spans="1:2" x14ac:dyDescent="0.25">
      <c r="A66" t="s">
        <v>130</v>
      </c>
      <c r="B66" s="19">
        <v>7</v>
      </c>
    </row>
    <row r="67" spans="1:2" x14ac:dyDescent="0.25">
      <c r="A67" t="s">
        <v>129</v>
      </c>
      <c r="B67" s="19">
        <v>9</v>
      </c>
    </row>
    <row r="68" spans="1:2" x14ac:dyDescent="0.25">
      <c r="A68" t="s">
        <v>110</v>
      </c>
      <c r="B68" s="19">
        <v>68</v>
      </c>
    </row>
    <row r="69" spans="1:2" x14ac:dyDescent="0.25">
      <c r="A69" t="s">
        <v>109</v>
      </c>
      <c r="B69" s="19">
        <v>7</v>
      </c>
    </row>
    <row r="70" spans="1:2" x14ac:dyDescent="0.25">
      <c r="A70" t="s">
        <v>1849</v>
      </c>
      <c r="B70" s="19"/>
    </row>
    <row r="71" spans="1:2" x14ac:dyDescent="0.25">
      <c r="A71" t="s">
        <v>1842</v>
      </c>
      <c r="B71" s="19">
        <v>91</v>
      </c>
    </row>
    <row r="73" spans="1:2" x14ac:dyDescent="0.25">
      <c r="A73" s="18" t="s">
        <v>46</v>
      </c>
      <c r="B73" t="s">
        <v>1908</v>
      </c>
    </row>
    <row r="74" spans="1:2" x14ac:dyDescent="0.25">
      <c r="A74" t="s">
        <v>130</v>
      </c>
      <c r="B74" s="19">
        <v>7</v>
      </c>
    </row>
    <row r="75" spans="1:2" x14ac:dyDescent="0.25">
      <c r="A75" t="s">
        <v>129</v>
      </c>
      <c r="B75" s="19">
        <v>2</v>
      </c>
    </row>
    <row r="76" spans="1:2" x14ac:dyDescent="0.25">
      <c r="A76" t="s">
        <v>110</v>
      </c>
      <c r="B76" s="19">
        <v>79</v>
      </c>
    </row>
    <row r="77" spans="1:2" x14ac:dyDescent="0.25">
      <c r="A77" t="s">
        <v>109</v>
      </c>
      <c r="B77" s="19">
        <v>4</v>
      </c>
    </row>
    <row r="78" spans="1:2" x14ac:dyDescent="0.25">
      <c r="A78" t="s">
        <v>1849</v>
      </c>
      <c r="B78" s="19"/>
    </row>
    <row r="79" spans="1:2" x14ac:dyDescent="0.25">
      <c r="A79" t="s">
        <v>1842</v>
      </c>
      <c r="B79" s="19">
        <v>92</v>
      </c>
    </row>
    <row r="81" spans="1:2" x14ac:dyDescent="0.25">
      <c r="A81" s="18" t="s">
        <v>47</v>
      </c>
      <c r="B81" t="s">
        <v>1909</v>
      </c>
    </row>
    <row r="82" spans="1:2" x14ac:dyDescent="0.25">
      <c r="A82" t="s">
        <v>130</v>
      </c>
      <c r="B82" s="19">
        <v>12</v>
      </c>
    </row>
    <row r="83" spans="1:2" x14ac:dyDescent="0.25">
      <c r="A83" t="s">
        <v>129</v>
      </c>
      <c r="B83" s="19">
        <v>24</v>
      </c>
    </row>
    <row r="84" spans="1:2" x14ac:dyDescent="0.25">
      <c r="A84" t="s">
        <v>110</v>
      </c>
      <c r="B84" s="19">
        <v>37</v>
      </c>
    </row>
    <row r="85" spans="1:2" x14ac:dyDescent="0.25">
      <c r="A85" t="s">
        <v>109</v>
      </c>
      <c r="B85" s="19">
        <v>19</v>
      </c>
    </row>
    <row r="86" spans="1:2" x14ac:dyDescent="0.25">
      <c r="A86" t="s">
        <v>1849</v>
      </c>
      <c r="B86" s="19"/>
    </row>
    <row r="87" spans="1:2" x14ac:dyDescent="0.25">
      <c r="A87" t="s">
        <v>1842</v>
      </c>
      <c r="B87" s="19">
        <v>92</v>
      </c>
    </row>
    <row r="90" spans="1:2" x14ac:dyDescent="0.25">
      <c r="A90" s="18" t="s">
        <v>48</v>
      </c>
      <c r="B90" t="s">
        <v>1910</v>
      </c>
    </row>
    <row r="91" spans="1:2" x14ac:dyDescent="0.25">
      <c r="A91" t="s">
        <v>101</v>
      </c>
      <c r="B91" s="19">
        <v>60</v>
      </c>
    </row>
    <row r="92" spans="1:2" x14ac:dyDescent="0.25">
      <c r="A92" t="s">
        <v>112</v>
      </c>
      <c r="B92" s="19">
        <v>11</v>
      </c>
    </row>
    <row r="93" spans="1:2" x14ac:dyDescent="0.25">
      <c r="A93" t="s">
        <v>118</v>
      </c>
      <c r="B93" s="19">
        <v>16</v>
      </c>
    </row>
    <row r="94" spans="1:2" x14ac:dyDescent="0.25">
      <c r="A94" t="s">
        <v>134</v>
      </c>
      <c r="B94" s="19">
        <v>11</v>
      </c>
    </row>
    <row r="95" spans="1:2" x14ac:dyDescent="0.25">
      <c r="A95" t="s">
        <v>1842</v>
      </c>
      <c r="B95" s="19">
        <v>98</v>
      </c>
    </row>
    <row r="98" spans="1:3" x14ac:dyDescent="0.25">
      <c r="A98" s="18" t="s">
        <v>4</v>
      </c>
      <c r="B98" s="18" t="s">
        <v>48</v>
      </c>
      <c r="C98" t="s">
        <v>1910</v>
      </c>
    </row>
    <row r="99" spans="1:3" x14ac:dyDescent="0.25">
      <c r="A99" t="s">
        <v>201</v>
      </c>
      <c r="C99" s="19">
        <v>6</v>
      </c>
    </row>
    <row r="100" spans="1:3" x14ac:dyDescent="0.25">
      <c r="B100" t="s">
        <v>118</v>
      </c>
      <c r="C100" s="19">
        <v>5</v>
      </c>
    </row>
    <row r="101" spans="1:3" x14ac:dyDescent="0.25">
      <c r="B101" t="s">
        <v>134</v>
      </c>
      <c r="C101" s="19">
        <v>1</v>
      </c>
    </row>
    <row r="102" spans="1:3" x14ac:dyDescent="0.25">
      <c r="B102" t="s">
        <v>1849</v>
      </c>
      <c r="C102" s="19"/>
    </row>
    <row r="103" spans="1:3" x14ac:dyDescent="0.25">
      <c r="A103" t="s">
        <v>386</v>
      </c>
      <c r="C103" s="19">
        <v>4</v>
      </c>
    </row>
    <row r="104" spans="1:3" x14ac:dyDescent="0.25">
      <c r="B104" t="s">
        <v>112</v>
      </c>
      <c r="C104" s="19">
        <v>1</v>
      </c>
    </row>
    <row r="105" spans="1:3" x14ac:dyDescent="0.25">
      <c r="B105" t="s">
        <v>118</v>
      </c>
      <c r="C105" s="19">
        <v>1</v>
      </c>
    </row>
    <row r="106" spans="1:3" x14ac:dyDescent="0.25">
      <c r="B106" t="s">
        <v>134</v>
      </c>
      <c r="C106" s="19">
        <v>2</v>
      </c>
    </row>
    <row r="107" spans="1:3" x14ac:dyDescent="0.25">
      <c r="B107" t="s">
        <v>1849</v>
      </c>
      <c r="C107" s="19"/>
    </row>
    <row r="108" spans="1:3" x14ac:dyDescent="0.25">
      <c r="A108" t="s">
        <v>98</v>
      </c>
      <c r="C108" s="19">
        <v>55</v>
      </c>
    </row>
    <row r="109" spans="1:3" x14ac:dyDescent="0.25">
      <c r="B109" t="s">
        <v>101</v>
      </c>
      <c r="C109" s="19">
        <v>45</v>
      </c>
    </row>
    <row r="110" spans="1:3" x14ac:dyDescent="0.25">
      <c r="B110" t="s">
        <v>112</v>
      </c>
      <c r="C110" s="19">
        <v>4</v>
      </c>
    </row>
    <row r="111" spans="1:3" x14ac:dyDescent="0.25">
      <c r="B111" t="s">
        <v>118</v>
      </c>
      <c r="C111" s="19">
        <v>5</v>
      </c>
    </row>
    <row r="112" spans="1:3" x14ac:dyDescent="0.25">
      <c r="B112" t="s">
        <v>134</v>
      </c>
      <c r="C112" s="19">
        <v>1</v>
      </c>
    </row>
    <row r="113" spans="1:3" x14ac:dyDescent="0.25">
      <c r="B113" t="s">
        <v>1849</v>
      </c>
      <c r="C113" s="19"/>
    </row>
    <row r="114" spans="1:3" x14ac:dyDescent="0.25">
      <c r="A114" t="s">
        <v>174</v>
      </c>
      <c r="C114" s="19">
        <v>18</v>
      </c>
    </row>
    <row r="115" spans="1:3" x14ac:dyDescent="0.25">
      <c r="B115" t="s">
        <v>101</v>
      </c>
      <c r="C115" s="19">
        <v>8</v>
      </c>
    </row>
    <row r="116" spans="1:3" x14ac:dyDescent="0.25">
      <c r="B116" t="s">
        <v>112</v>
      </c>
      <c r="C116" s="19">
        <v>4</v>
      </c>
    </row>
    <row r="117" spans="1:3" x14ac:dyDescent="0.25">
      <c r="B117" t="s">
        <v>118</v>
      </c>
      <c r="C117" s="19">
        <v>2</v>
      </c>
    </row>
    <row r="118" spans="1:3" x14ac:dyDescent="0.25">
      <c r="B118" t="s">
        <v>134</v>
      </c>
      <c r="C118" s="19">
        <v>4</v>
      </c>
    </row>
    <row r="119" spans="1:3" x14ac:dyDescent="0.25">
      <c r="B119" t="s">
        <v>1849</v>
      </c>
      <c r="C119" s="19"/>
    </row>
    <row r="120" spans="1:3" x14ac:dyDescent="0.25">
      <c r="A120" t="s">
        <v>889</v>
      </c>
      <c r="C120" s="19">
        <v>3</v>
      </c>
    </row>
    <row r="121" spans="1:3" x14ac:dyDescent="0.25">
      <c r="B121" t="s">
        <v>112</v>
      </c>
      <c r="C121" s="19">
        <v>1</v>
      </c>
    </row>
    <row r="122" spans="1:3" x14ac:dyDescent="0.25">
      <c r="B122" t="s">
        <v>118</v>
      </c>
      <c r="C122" s="19">
        <v>1</v>
      </c>
    </row>
    <row r="123" spans="1:3" x14ac:dyDescent="0.25">
      <c r="B123" t="s">
        <v>134</v>
      </c>
      <c r="C123" s="19">
        <v>1</v>
      </c>
    </row>
    <row r="124" spans="1:3" x14ac:dyDescent="0.25">
      <c r="B124" t="s">
        <v>1849</v>
      </c>
      <c r="C124" s="19"/>
    </row>
    <row r="125" spans="1:3" x14ac:dyDescent="0.25">
      <c r="A125" t="s">
        <v>1842</v>
      </c>
      <c r="C125" s="19">
        <v>86</v>
      </c>
    </row>
    <row r="129" spans="1:2" x14ac:dyDescent="0.25">
      <c r="A129" s="18" t="s">
        <v>49</v>
      </c>
      <c r="B129" t="s">
        <v>1911</v>
      </c>
    </row>
    <row r="130" spans="1:2" x14ac:dyDescent="0.25">
      <c r="A130" t="s">
        <v>101</v>
      </c>
      <c r="B130" s="19">
        <v>63</v>
      </c>
    </row>
    <row r="131" spans="1:2" x14ac:dyDescent="0.25">
      <c r="A131" t="s">
        <v>112</v>
      </c>
      <c r="B131" s="19">
        <v>9</v>
      </c>
    </row>
    <row r="132" spans="1:2" x14ac:dyDescent="0.25">
      <c r="A132" t="s">
        <v>118</v>
      </c>
      <c r="B132" s="19">
        <v>14</v>
      </c>
    </row>
    <row r="133" spans="1:2" x14ac:dyDescent="0.25">
      <c r="A133" t="s">
        <v>134</v>
      </c>
      <c r="B133" s="19">
        <v>12</v>
      </c>
    </row>
    <row r="134" spans="1:2" x14ac:dyDescent="0.25">
      <c r="A134" t="s">
        <v>1842</v>
      </c>
      <c r="B134" s="19">
        <v>98</v>
      </c>
    </row>
    <row r="137" spans="1:2" x14ac:dyDescent="0.25">
      <c r="A137" s="18" t="s">
        <v>50</v>
      </c>
      <c r="B137" t="s">
        <v>1912</v>
      </c>
    </row>
    <row r="138" spans="1:2" x14ac:dyDescent="0.25">
      <c r="A138" t="s">
        <v>101</v>
      </c>
      <c r="B138" s="19">
        <v>48</v>
      </c>
    </row>
    <row r="139" spans="1:2" x14ac:dyDescent="0.25">
      <c r="A139" t="s">
        <v>112</v>
      </c>
      <c r="B139" s="19">
        <v>21</v>
      </c>
    </row>
    <row r="140" spans="1:2" x14ac:dyDescent="0.25">
      <c r="A140" t="s">
        <v>118</v>
      </c>
      <c r="B140" s="19">
        <v>30</v>
      </c>
    </row>
    <row r="141" spans="1:2" x14ac:dyDescent="0.25">
      <c r="A141" t="s">
        <v>134</v>
      </c>
      <c r="B141" s="19">
        <v>22</v>
      </c>
    </row>
    <row r="142" spans="1:2" x14ac:dyDescent="0.25">
      <c r="A142" t="s">
        <v>1842</v>
      </c>
      <c r="B142" s="19">
        <v>121</v>
      </c>
    </row>
  </sheetData>
  <pageMargins left="0.70000000000000007" right="0.70000000000000007" top="0.75" bottom="0.75" header="0.30000000000000004" footer="0.30000000000000004"/>
  <drawing r:id="rId13"/>
  <tableParts count="2">
    <tablePart r:id="rId14"/>
    <tablePart r:id="rId1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C31"/>
  <sheetViews>
    <sheetView zoomScale="55" zoomScaleNormal="55" workbookViewId="0">
      <selection activeCell="B5" sqref="B5"/>
    </sheetView>
  </sheetViews>
  <sheetFormatPr defaultRowHeight="13.8" x14ac:dyDescent="0.25"/>
  <cols>
    <col min="1" max="2" width="104.59765625" bestFit="1" customWidth="1"/>
    <col min="3" max="3" width="109" bestFit="1" customWidth="1"/>
    <col min="4" max="4" width="8.69921875" customWidth="1"/>
  </cols>
  <sheetData>
    <row r="3" spans="1:3" x14ac:dyDescent="0.25">
      <c r="A3" s="18" t="s">
        <v>51</v>
      </c>
      <c r="B3" t="s">
        <v>1913</v>
      </c>
    </row>
    <row r="4" spans="1:3" x14ac:dyDescent="0.25">
      <c r="A4" t="s">
        <v>101</v>
      </c>
      <c r="B4" s="19">
        <v>110</v>
      </c>
    </row>
    <row r="5" spans="1:3" x14ac:dyDescent="0.25">
      <c r="A5" t="s">
        <v>112</v>
      </c>
      <c r="B5" s="19">
        <v>7</v>
      </c>
    </row>
    <row r="6" spans="1:3" x14ac:dyDescent="0.25">
      <c r="A6" t="s">
        <v>118</v>
      </c>
      <c r="B6" s="19">
        <v>8</v>
      </c>
    </row>
    <row r="7" spans="1:3" x14ac:dyDescent="0.25">
      <c r="A7" t="s">
        <v>134</v>
      </c>
      <c r="B7" s="19">
        <v>2</v>
      </c>
    </row>
    <row r="8" spans="1:3" x14ac:dyDescent="0.25">
      <c r="A8" t="s">
        <v>1842</v>
      </c>
      <c r="B8" s="19">
        <v>127</v>
      </c>
    </row>
    <row r="11" spans="1:3" x14ac:dyDescent="0.25">
      <c r="A11" s="18" t="s">
        <v>4</v>
      </c>
      <c r="B11" s="18" t="s">
        <v>51</v>
      </c>
      <c r="C11" t="s">
        <v>1913</v>
      </c>
    </row>
    <row r="12" spans="1:3" x14ac:dyDescent="0.25">
      <c r="A12" t="s">
        <v>201</v>
      </c>
      <c r="C12" s="19">
        <v>11</v>
      </c>
    </row>
    <row r="13" spans="1:3" x14ac:dyDescent="0.25">
      <c r="B13" t="s">
        <v>101</v>
      </c>
      <c r="C13" s="19">
        <v>10</v>
      </c>
    </row>
    <row r="14" spans="1:3" x14ac:dyDescent="0.25">
      <c r="B14" t="s">
        <v>134</v>
      </c>
      <c r="C14" s="19">
        <v>1</v>
      </c>
    </row>
    <row r="15" spans="1:3" x14ac:dyDescent="0.25">
      <c r="B15" t="s">
        <v>1849</v>
      </c>
      <c r="C15" s="19"/>
    </row>
    <row r="16" spans="1:3" x14ac:dyDescent="0.25">
      <c r="A16" t="s">
        <v>386</v>
      </c>
      <c r="C16" s="19">
        <v>8</v>
      </c>
    </row>
    <row r="17" spans="1:3" x14ac:dyDescent="0.25">
      <c r="B17" t="s">
        <v>101</v>
      </c>
      <c r="C17" s="19">
        <v>6</v>
      </c>
    </row>
    <row r="18" spans="1:3" x14ac:dyDescent="0.25">
      <c r="B18" t="s">
        <v>112</v>
      </c>
      <c r="C18" s="19">
        <v>2</v>
      </c>
    </row>
    <row r="19" spans="1:3" x14ac:dyDescent="0.25">
      <c r="A19" t="s">
        <v>98</v>
      </c>
      <c r="C19" s="19">
        <v>66</v>
      </c>
    </row>
    <row r="20" spans="1:3" x14ac:dyDescent="0.25">
      <c r="B20" t="s">
        <v>101</v>
      </c>
      <c r="C20" s="19">
        <v>58</v>
      </c>
    </row>
    <row r="21" spans="1:3" x14ac:dyDescent="0.25">
      <c r="B21" t="s">
        <v>112</v>
      </c>
      <c r="C21" s="19">
        <v>1</v>
      </c>
    </row>
    <row r="22" spans="1:3" x14ac:dyDescent="0.25">
      <c r="B22" t="s">
        <v>118</v>
      </c>
      <c r="C22" s="19">
        <v>6</v>
      </c>
    </row>
    <row r="23" spans="1:3" x14ac:dyDescent="0.25">
      <c r="B23" t="s">
        <v>134</v>
      </c>
      <c r="C23" s="19">
        <v>1</v>
      </c>
    </row>
    <row r="24" spans="1:3" x14ac:dyDescent="0.25">
      <c r="A24" t="s">
        <v>174</v>
      </c>
      <c r="C24" s="19">
        <v>22</v>
      </c>
    </row>
    <row r="25" spans="1:3" x14ac:dyDescent="0.25">
      <c r="B25" t="s">
        <v>101</v>
      </c>
      <c r="C25" s="19">
        <v>19</v>
      </c>
    </row>
    <row r="26" spans="1:3" x14ac:dyDescent="0.25">
      <c r="B26" t="s">
        <v>112</v>
      </c>
      <c r="C26" s="19">
        <v>3</v>
      </c>
    </row>
    <row r="27" spans="1:3" x14ac:dyDescent="0.25">
      <c r="B27" t="s">
        <v>1849</v>
      </c>
      <c r="C27" s="19"/>
    </row>
    <row r="28" spans="1:3" x14ac:dyDescent="0.25">
      <c r="A28" t="s">
        <v>889</v>
      </c>
      <c r="C28" s="19">
        <v>6</v>
      </c>
    </row>
    <row r="29" spans="1:3" x14ac:dyDescent="0.25">
      <c r="B29" t="s">
        <v>101</v>
      </c>
      <c r="C29" s="19">
        <v>5</v>
      </c>
    </row>
    <row r="30" spans="1:3" x14ac:dyDescent="0.25">
      <c r="B30" t="s">
        <v>112</v>
      </c>
      <c r="C30" s="19">
        <v>1</v>
      </c>
    </row>
    <row r="31" spans="1:3" x14ac:dyDescent="0.25">
      <c r="A31" t="s">
        <v>1842</v>
      </c>
      <c r="C31" s="19">
        <v>113</v>
      </c>
    </row>
  </sheetData>
  <pageMargins left="0.70000000000000007" right="0.70000000000000007" top="0.75" bottom="0.75" header="0.30000000000000004" footer="0.30000000000000004"/>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C34"/>
  <sheetViews>
    <sheetView zoomScale="55" zoomScaleNormal="55" workbookViewId="0">
      <selection activeCell="C19" sqref="C19"/>
    </sheetView>
  </sheetViews>
  <sheetFormatPr defaultRowHeight="13.8" x14ac:dyDescent="0.25"/>
  <cols>
    <col min="1" max="2" width="93.09765625" bestFit="1" customWidth="1"/>
    <col min="3" max="3" width="97.296875" bestFit="1" customWidth="1"/>
    <col min="4" max="4" width="8.69921875" customWidth="1"/>
  </cols>
  <sheetData>
    <row r="3" spans="1:3" x14ac:dyDescent="0.25">
      <c r="A3" s="18" t="s">
        <v>52</v>
      </c>
      <c r="B3" t="s">
        <v>1914</v>
      </c>
    </row>
    <row r="4" spans="1:3" x14ac:dyDescent="0.25">
      <c r="A4" t="s">
        <v>101</v>
      </c>
      <c r="B4" s="19">
        <v>99</v>
      </c>
    </row>
    <row r="5" spans="1:3" x14ac:dyDescent="0.25">
      <c r="A5" t="s">
        <v>112</v>
      </c>
      <c r="B5" s="19">
        <v>16</v>
      </c>
    </row>
    <row r="6" spans="1:3" x14ac:dyDescent="0.25">
      <c r="A6" t="s">
        <v>118</v>
      </c>
      <c r="B6" s="19">
        <v>11</v>
      </c>
    </row>
    <row r="7" spans="1:3" x14ac:dyDescent="0.25">
      <c r="A7" t="s">
        <v>134</v>
      </c>
      <c r="B7" s="19">
        <v>2</v>
      </c>
    </row>
    <row r="8" spans="1:3" x14ac:dyDescent="0.25">
      <c r="A8" t="s">
        <v>1842</v>
      </c>
      <c r="B8" s="19">
        <v>128</v>
      </c>
    </row>
    <row r="11" spans="1:3" x14ac:dyDescent="0.25">
      <c r="A11" s="18" t="s">
        <v>4</v>
      </c>
      <c r="B11" s="18" t="s">
        <v>52</v>
      </c>
      <c r="C11" t="s">
        <v>1914</v>
      </c>
    </row>
    <row r="12" spans="1:3" x14ac:dyDescent="0.25">
      <c r="A12" t="s">
        <v>201</v>
      </c>
      <c r="C12" s="19">
        <v>12</v>
      </c>
    </row>
    <row r="13" spans="1:3" x14ac:dyDescent="0.25">
      <c r="B13" t="s">
        <v>101</v>
      </c>
      <c r="C13" s="19">
        <v>6</v>
      </c>
    </row>
    <row r="14" spans="1:3" x14ac:dyDescent="0.25">
      <c r="B14" t="s">
        <v>112</v>
      </c>
      <c r="C14" s="19">
        <v>3</v>
      </c>
    </row>
    <row r="15" spans="1:3" x14ac:dyDescent="0.25">
      <c r="B15" t="s">
        <v>118</v>
      </c>
      <c r="C15" s="19">
        <v>2</v>
      </c>
    </row>
    <row r="16" spans="1:3" x14ac:dyDescent="0.25">
      <c r="B16" t="s">
        <v>134</v>
      </c>
      <c r="C16" s="19">
        <v>1</v>
      </c>
    </row>
    <row r="17" spans="1:3" x14ac:dyDescent="0.25">
      <c r="B17" t="s">
        <v>1849</v>
      </c>
      <c r="C17" s="19"/>
    </row>
    <row r="18" spans="1:3" x14ac:dyDescent="0.25">
      <c r="A18" t="s">
        <v>386</v>
      </c>
      <c r="C18" s="19">
        <v>7</v>
      </c>
    </row>
    <row r="19" spans="1:3" x14ac:dyDescent="0.25">
      <c r="B19" t="s">
        <v>101</v>
      </c>
      <c r="C19" s="19">
        <v>6</v>
      </c>
    </row>
    <row r="20" spans="1:3" x14ac:dyDescent="0.25">
      <c r="B20" t="s">
        <v>112</v>
      </c>
      <c r="C20" s="19">
        <v>1</v>
      </c>
    </row>
    <row r="21" spans="1:3" x14ac:dyDescent="0.25">
      <c r="B21" t="s">
        <v>1849</v>
      </c>
      <c r="C21" s="19"/>
    </row>
    <row r="22" spans="1:3" x14ac:dyDescent="0.25">
      <c r="A22" t="s">
        <v>98</v>
      </c>
      <c r="C22" s="19">
        <v>66</v>
      </c>
    </row>
    <row r="23" spans="1:3" x14ac:dyDescent="0.25">
      <c r="B23" t="s">
        <v>101</v>
      </c>
      <c r="C23" s="19">
        <v>54</v>
      </c>
    </row>
    <row r="24" spans="1:3" x14ac:dyDescent="0.25">
      <c r="B24" t="s">
        <v>112</v>
      </c>
      <c r="C24" s="19">
        <v>6</v>
      </c>
    </row>
    <row r="25" spans="1:3" x14ac:dyDescent="0.25">
      <c r="B25" t="s">
        <v>118</v>
      </c>
      <c r="C25" s="19">
        <v>5</v>
      </c>
    </row>
    <row r="26" spans="1:3" x14ac:dyDescent="0.25">
      <c r="B26" t="s">
        <v>134</v>
      </c>
      <c r="C26" s="19">
        <v>1</v>
      </c>
    </row>
    <row r="27" spans="1:3" x14ac:dyDescent="0.25">
      <c r="A27" t="s">
        <v>174</v>
      </c>
      <c r="C27" s="19">
        <v>23</v>
      </c>
    </row>
    <row r="28" spans="1:3" x14ac:dyDescent="0.25">
      <c r="B28" t="s">
        <v>101</v>
      </c>
      <c r="C28" s="19">
        <v>16</v>
      </c>
    </row>
    <row r="29" spans="1:3" x14ac:dyDescent="0.25">
      <c r="B29" t="s">
        <v>112</v>
      </c>
      <c r="C29" s="19">
        <v>5</v>
      </c>
    </row>
    <row r="30" spans="1:3" x14ac:dyDescent="0.25">
      <c r="B30" t="s">
        <v>118</v>
      </c>
      <c r="C30" s="19">
        <v>2</v>
      </c>
    </row>
    <row r="31" spans="1:3" x14ac:dyDescent="0.25">
      <c r="B31" t="s">
        <v>1849</v>
      </c>
      <c r="C31" s="19"/>
    </row>
    <row r="32" spans="1:3" x14ac:dyDescent="0.25">
      <c r="A32" t="s">
        <v>889</v>
      </c>
      <c r="C32" s="19">
        <v>6</v>
      </c>
    </row>
    <row r="33" spans="1:3" x14ac:dyDescent="0.25">
      <c r="B33" t="s">
        <v>101</v>
      </c>
      <c r="C33" s="19">
        <v>6</v>
      </c>
    </row>
    <row r="34" spans="1:3" x14ac:dyDescent="0.25">
      <c r="A34" t="s">
        <v>1842</v>
      </c>
      <c r="C34" s="19">
        <v>114</v>
      </c>
    </row>
  </sheetData>
  <pageMargins left="0.70000000000000007" right="0.70000000000000007" top="0.75" bottom="0.75" header="0.30000000000000004" footer="0.30000000000000004"/>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C38"/>
  <sheetViews>
    <sheetView zoomScale="40" zoomScaleNormal="40" workbookViewId="0">
      <selection activeCell="C64" sqref="C64"/>
    </sheetView>
  </sheetViews>
  <sheetFormatPr defaultRowHeight="13.8" x14ac:dyDescent="0.25"/>
  <cols>
    <col min="1" max="2" width="105.09765625" bestFit="1" customWidth="1"/>
    <col min="3" max="3" width="107.59765625" bestFit="1" customWidth="1"/>
    <col min="4" max="4" width="8.69921875" customWidth="1"/>
  </cols>
  <sheetData>
    <row r="3" spans="1:3" x14ac:dyDescent="0.25">
      <c r="A3" s="18" t="s">
        <v>53</v>
      </c>
      <c r="B3" t="s">
        <v>1915</v>
      </c>
    </row>
    <row r="4" spans="1:3" x14ac:dyDescent="0.25">
      <c r="A4" t="s">
        <v>101</v>
      </c>
      <c r="B4" s="19">
        <v>87</v>
      </c>
    </row>
    <row r="5" spans="1:3" x14ac:dyDescent="0.25">
      <c r="A5" t="s">
        <v>112</v>
      </c>
      <c r="B5" s="19">
        <v>20</v>
      </c>
    </row>
    <row r="6" spans="1:3" x14ac:dyDescent="0.25">
      <c r="A6" t="s">
        <v>118</v>
      </c>
      <c r="B6" s="19">
        <v>13</v>
      </c>
    </row>
    <row r="7" spans="1:3" x14ac:dyDescent="0.25">
      <c r="A7" t="s">
        <v>134</v>
      </c>
      <c r="B7" s="19">
        <v>4</v>
      </c>
    </row>
    <row r="8" spans="1:3" x14ac:dyDescent="0.25">
      <c r="A8" t="s">
        <v>1842</v>
      </c>
      <c r="B8" s="19">
        <v>124</v>
      </c>
    </row>
    <row r="12" spans="1:3" x14ac:dyDescent="0.25">
      <c r="A12" s="18" t="s">
        <v>4</v>
      </c>
      <c r="B12" s="18" t="s">
        <v>53</v>
      </c>
      <c r="C12" t="s">
        <v>1915</v>
      </c>
    </row>
    <row r="13" spans="1:3" x14ac:dyDescent="0.25">
      <c r="A13" t="s">
        <v>201</v>
      </c>
      <c r="C13" s="19">
        <v>10</v>
      </c>
    </row>
    <row r="14" spans="1:3" x14ac:dyDescent="0.25">
      <c r="B14" t="s">
        <v>101</v>
      </c>
      <c r="C14" s="19">
        <v>3</v>
      </c>
    </row>
    <row r="15" spans="1:3" x14ac:dyDescent="0.25">
      <c r="B15" t="s">
        <v>112</v>
      </c>
      <c r="C15" s="19">
        <v>2</v>
      </c>
    </row>
    <row r="16" spans="1:3" x14ac:dyDescent="0.25">
      <c r="B16" t="s">
        <v>118</v>
      </c>
      <c r="C16" s="19">
        <v>3</v>
      </c>
    </row>
    <row r="17" spans="1:3" x14ac:dyDescent="0.25">
      <c r="B17" t="s">
        <v>134</v>
      </c>
      <c r="C17" s="19">
        <v>2</v>
      </c>
    </row>
    <row r="18" spans="1:3" x14ac:dyDescent="0.25">
      <c r="B18" t="s">
        <v>1849</v>
      </c>
      <c r="C18" s="19"/>
    </row>
    <row r="19" spans="1:3" x14ac:dyDescent="0.25">
      <c r="A19" t="s">
        <v>386</v>
      </c>
      <c r="C19" s="19">
        <v>8</v>
      </c>
    </row>
    <row r="20" spans="1:3" x14ac:dyDescent="0.25">
      <c r="B20" t="s">
        <v>101</v>
      </c>
      <c r="C20" s="19">
        <v>2</v>
      </c>
    </row>
    <row r="21" spans="1:3" x14ac:dyDescent="0.25">
      <c r="B21" t="s">
        <v>112</v>
      </c>
      <c r="C21" s="19">
        <v>4</v>
      </c>
    </row>
    <row r="22" spans="1:3" x14ac:dyDescent="0.25">
      <c r="B22" t="s">
        <v>134</v>
      </c>
      <c r="C22" s="19">
        <v>2</v>
      </c>
    </row>
    <row r="23" spans="1:3" x14ac:dyDescent="0.25">
      <c r="A23" t="s">
        <v>98</v>
      </c>
      <c r="C23" s="19">
        <v>65</v>
      </c>
    </row>
    <row r="24" spans="1:3" x14ac:dyDescent="0.25">
      <c r="B24" t="s">
        <v>1241</v>
      </c>
      <c r="C24" s="19">
        <v>1</v>
      </c>
    </row>
    <row r="25" spans="1:3" x14ac:dyDescent="0.25">
      <c r="B25" t="s">
        <v>101</v>
      </c>
      <c r="C25" s="19">
        <v>54</v>
      </c>
    </row>
    <row r="26" spans="1:3" x14ac:dyDescent="0.25">
      <c r="B26" t="s">
        <v>112</v>
      </c>
      <c r="C26" s="19">
        <v>6</v>
      </c>
    </row>
    <row r="27" spans="1:3" x14ac:dyDescent="0.25">
      <c r="B27" t="s">
        <v>118</v>
      </c>
      <c r="C27" s="19">
        <v>4</v>
      </c>
    </row>
    <row r="28" spans="1:3" x14ac:dyDescent="0.25">
      <c r="B28" t="s">
        <v>1849</v>
      </c>
      <c r="C28" s="19"/>
    </row>
    <row r="29" spans="1:3" x14ac:dyDescent="0.25">
      <c r="A29" t="s">
        <v>174</v>
      </c>
      <c r="C29" s="19">
        <v>22</v>
      </c>
    </row>
    <row r="30" spans="1:3" x14ac:dyDescent="0.25">
      <c r="B30" t="s">
        <v>101</v>
      </c>
      <c r="C30" s="19">
        <v>14</v>
      </c>
    </row>
    <row r="31" spans="1:3" x14ac:dyDescent="0.25">
      <c r="B31" t="s">
        <v>112</v>
      </c>
      <c r="C31" s="19">
        <v>6</v>
      </c>
    </row>
    <row r="32" spans="1:3" x14ac:dyDescent="0.25">
      <c r="B32" t="s">
        <v>118</v>
      </c>
      <c r="C32" s="19">
        <v>2</v>
      </c>
    </row>
    <row r="33" spans="1:3" x14ac:dyDescent="0.25">
      <c r="B33" t="s">
        <v>1849</v>
      </c>
      <c r="C33" s="19"/>
    </row>
    <row r="34" spans="1:3" x14ac:dyDescent="0.25">
      <c r="A34" t="s">
        <v>889</v>
      </c>
      <c r="C34" s="19">
        <v>6</v>
      </c>
    </row>
    <row r="35" spans="1:3" x14ac:dyDescent="0.25">
      <c r="B35" t="s">
        <v>101</v>
      </c>
      <c r="C35" s="19">
        <v>3</v>
      </c>
    </row>
    <row r="36" spans="1:3" x14ac:dyDescent="0.25">
      <c r="B36" t="s">
        <v>112</v>
      </c>
      <c r="C36" s="19">
        <v>1</v>
      </c>
    </row>
    <row r="37" spans="1:3" x14ac:dyDescent="0.25">
      <c r="B37" t="s">
        <v>118</v>
      </c>
      <c r="C37" s="19">
        <v>2</v>
      </c>
    </row>
    <row r="38" spans="1:3" x14ac:dyDescent="0.25">
      <c r="A38" t="s">
        <v>1842</v>
      </c>
      <c r="C38" s="19">
        <v>111</v>
      </c>
    </row>
  </sheetData>
  <pageMargins left="0.70000000000000007" right="0.70000000000000007" top="0.75" bottom="0.75" header="0.30000000000000004" footer="0.30000000000000004"/>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K37"/>
  <sheetViews>
    <sheetView zoomScale="40" zoomScaleNormal="40" workbookViewId="0">
      <selection activeCell="C61" sqref="C61"/>
    </sheetView>
  </sheetViews>
  <sheetFormatPr defaultRowHeight="13.8" x14ac:dyDescent="0.25"/>
  <cols>
    <col min="1" max="2" width="101.296875" bestFit="1" customWidth="1"/>
    <col min="3" max="3" width="103.796875" bestFit="1" customWidth="1"/>
    <col min="4" max="5" width="8.69921875" customWidth="1"/>
    <col min="6" max="6" width="9.69921875" customWidth="1"/>
    <col min="7" max="7" width="12.69921875" customWidth="1"/>
    <col min="8" max="8" width="8.69921875" customWidth="1"/>
    <col min="9" max="9" width="15.5" customWidth="1"/>
    <col min="10" max="10" width="14.59765625" customWidth="1"/>
    <col min="11" max="11" width="17" customWidth="1"/>
    <col min="12" max="12" width="8.69921875" customWidth="1"/>
  </cols>
  <sheetData>
    <row r="3" spans="1:11" x14ac:dyDescent="0.25">
      <c r="A3" s="18" t="s">
        <v>54</v>
      </c>
      <c r="B3" t="s">
        <v>1916</v>
      </c>
    </row>
    <row r="4" spans="1:11" x14ac:dyDescent="0.25">
      <c r="A4" t="s">
        <v>101</v>
      </c>
      <c r="B4" s="19">
        <v>65</v>
      </c>
    </row>
    <row r="5" spans="1:11" x14ac:dyDescent="0.25">
      <c r="A5" t="s">
        <v>112</v>
      </c>
      <c r="B5" s="19">
        <v>26</v>
      </c>
    </row>
    <row r="6" spans="1:11" x14ac:dyDescent="0.25">
      <c r="A6" t="s">
        <v>118</v>
      </c>
      <c r="B6" s="19">
        <v>19</v>
      </c>
    </row>
    <row r="7" spans="1:11" x14ac:dyDescent="0.25">
      <c r="A7" t="s">
        <v>134</v>
      </c>
      <c r="B7" s="19">
        <v>13</v>
      </c>
    </row>
    <row r="8" spans="1:11" x14ac:dyDescent="0.25">
      <c r="A8" t="s">
        <v>1849</v>
      </c>
      <c r="B8" s="19"/>
    </row>
    <row r="9" spans="1:11" x14ac:dyDescent="0.25">
      <c r="A9" t="s">
        <v>1842</v>
      </c>
      <c r="B9" s="19">
        <v>123</v>
      </c>
    </row>
    <row r="11" spans="1:11" x14ac:dyDescent="0.25">
      <c r="A11" s="18" t="s">
        <v>4</v>
      </c>
      <c r="B11" s="18" t="s">
        <v>54</v>
      </c>
      <c r="C11" t="s">
        <v>1916</v>
      </c>
    </row>
    <row r="12" spans="1:11" x14ac:dyDescent="0.25">
      <c r="A12" t="s">
        <v>201</v>
      </c>
      <c r="C12" s="19">
        <v>10</v>
      </c>
      <c r="F12" t="s">
        <v>1852</v>
      </c>
      <c r="G12" t="s">
        <v>98</v>
      </c>
      <c r="H12" t="s">
        <v>1871</v>
      </c>
      <c r="I12" t="s">
        <v>201</v>
      </c>
      <c r="J12" t="s">
        <v>386</v>
      </c>
      <c r="K12" t="s">
        <v>889</v>
      </c>
    </row>
    <row r="13" spans="1:11" x14ac:dyDescent="0.25">
      <c r="B13" t="s">
        <v>101</v>
      </c>
      <c r="C13" s="19">
        <v>1</v>
      </c>
      <c r="F13" t="s">
        <v>109</v>
      </c>
      <c r="G13">
        <v>41</v>
      </c>
      <c r="H13">
        <v>10</v>
      </c>
      <c r="I13">
        <v>1</v>
      </c>
      <c r="J13">
        <v>1</v>
      </c>
      <c r="K13">
        <v>3</v>
      </c>
    </row>
    <row r="14" spans="1:11" x14ac:dyDescent="0.25">
      <c r="B14" t="s">
        <v>112</v>
      </c>
      <c r="C14" s="19">
        <v>3</v>
      </c>
      <c r="F14" t="s">
        <v>129</v>
      </c>
      <c r="G14">
        <v>6</v>
      </c>
      <c r="H14">
        <v>9</v>
      </c>
      <c r="I14">
        <v>3</v>
      </c>
      <c r="J14">
        <v>4</v>
      </c>
      <c r="K14">
        <v>1</v>
      </c>
    </row>
    <row r="15" spans="1:11" x14ac:dyDescent="0.25">
      <c r="B15" t="s">
        <v>118</v>
      </c>
      <c r="C15" s="19">
        <v>5</v>
      </c>
      <c r="F15" t="s">
        <v>110</v>
      </c>
      <c r="G15">
        <v>10</v>
      </c>
      <c r="I15">
        <v>5</v>
      </c>
      <c r="J15">
        <v>1</v>
      </c>
      <c r="K15">
        <v>2</v>
      </c>
    </row>
    <row r="16" spans="1:11" x14ac:dyDescent="0.25">
      <c r="B16" t="s">
        <v>134</v>
      </c>
      <c r="C16" s="19">
        <v>1</v>
      </c>
      <c r="F16" t="s">
        <v>130</v>
      </c>
      <c r="G16">
        <v>9</v>
      </c>
      <c r="H16">
        <v>2</v>
      </c>
      <c r="I16">
        <v>1</v>
      </c>
    </row>
    <row r="17" spans="1:3" x14ac:dyDescent="0.25">
      <c r="B17" t="s">
        <v>1849</v>
      </c>
      <c r="C17" s="19"/>
    </row>
    <row r="18" spans="1:3" x14ac:dyDescent="0.25">
      <c r="A18" t="s">
        <v>386</v>
      </c>
      <c r="C18" s="19">
        <v>6</v>
      </c>
    </row>
    <row r="19" spans="1:3" x14ac:dyDescent="0.25">
      <c r="B19" t="s">
        <v>101</v>
      </c>
      <c r="C19" s="19">
        <v>1</v>
      </c>
    </row>
    <row r="20" spans="1:3" x14ac:dyDescent="0.25">
      <c r="B20" t="s">
        <v>112</v>
      </c>
      <c r="C20" s="19">
        <v>4</v>
      </c>
    </row>
    <row r="21" spans="1:3" x14ac:dyDescent="0.25">
      <c r="B21" t="s">
        <v>118</v>
      </c>
      <c r="C21" s="19">
        <v>1</v>
      </c>
    </row>
    <row r="22" spans="1:3" x14ac:dyDescent="0.25">
      <c r="B22" t="s">
        <v>1849</v>
      </c>
      <c r="C22" s="19"/>
    </row>
    <row r="23" spans="1:3" x14ac:dyDescent="0.25">
      <c r="A23" t="s">
        <v>98</v>
      </c>
      <c r="C23" s="19">
        <v>66</v>
      </c>
    </row>
    <row r="24" spans="1:3" x14ac:dyDescent="0.25">
      <c r="B24" t="s">
        <v>101</v>
      </c>
      <c r="C24" s="19">
        <v>41</v>
      </c>
    </row>
    <row r="25" spans="1:3" x14ac:dyDescent="0.25">
      <c r="B25" t="s">
        <v>112</v>
      </c>
      <c r="C25" s="19">
        <v>6</v>
      </c>
    </row>
    <row r="26" spans="1:3" x14ac:dyDescent="0.25">
      <c r="B26" t="s">
        <v>118</v>
      </c>
      <c r="C26" s="19">
        <v>10</v>
      </c>
    </row>
    <row r="27" spans="1:3" x14ac:dyDescent="0.25">
      <c r="B27" t="s">
        <v>134</v>
      </c>
      <c r="C27" s="19">
        <v>9</v>
      </c>
    </row>
    <row r="28" spans="1:3" x14ac:dyDescent="0.25">
      <c r="A28" t="s">
        <v>174</v>
      </c>
      <c r="C28" s="19">
        <v>21</v>
      </c>
    </row>
    <row r="29" spans="1:3" x14ac:dyDescent="0.25">
      <c r="B29" t="s">
        <v>101</v>
      </c>
      <c r="C29" s="19">
        <v>10</v>
      </c>
    </row>
    <row r="30" spans="1:3" x14ac:dyDescent="0.25">
      <c r="B30" t="s">
        <v>112</v>
      </c>
      <c r="C30" s="19">
        <v>9</v>
      </c>
    </row>
    <row r="31" spans="1:3" x14ac:dyDescent="0.25">
      <c r="B31" t="s">
        <v>134</v>
      </c>
      <c r="C31" s="19">
        <v>2</v>
      </c>
    </row>
    <row r="32" spans="1:3" x14ac:dyDescent="0.25">
      <c r="B32" t="s">
        <v>1849</v>
      </c>
      <c r="C32" s="19"/>
    </row>
    <row r="33" spans="1:3" x14ac:dyDescent="0.25">
      <c r="A33" t="s">
        <v>889</v>
      </c>
      <c r="C33" s="19">
        <v>6</v>
      </c>
    </row>
    <row r="34" spans="1:3" x14ac:dyDescent="0.25">
      <c r="B34" t="s">
        <v>101</v>
      </c>
      <c r="C34" s="19">
        <v>3</v>
      </c>
    </row>
    <row r="35" spans="1:3" x14ac:dyDescent="0.25">
      <c r="B35" t="s">
        <v>112</v>
      </c>
      <c r="C35" s="19">
        <v>1</v>
      </c>
    </row>
    <row r="36" spans="1:3" x14ac:dyDescent="0.25">
      <c r="B36" t="s">
        <v>118</v>
      </c>
      <c r="C36" s="19">
        <v>2</v>
      </c>
    </row>
    <row r="37" spans="1:3" x14ac:dyDescent="0.25">
      <c r="A37" t="s">
        <v>1842</v>
      </c>
      <c r="C37" s="19">
        <v>109</v>
      </c>
    </row>
  </sheetData>
  <pageMargins left="0.70000000000000007" right="0.70000000000000007" top="0.75" bottom="0.75" header="0.30000000000000004" footer="0.30000000000000004"/>
  <drawing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3:B8"/>
  <sheetViews>
    <sheetView topLeftCell="B1" zoomScale="55" zoomScaleNormal="55" workbookViewId="0">
      <selection activeCell="A5" sqref="A5"/>
    </sheetView>
  </sheetViews>
  <sheetFormatPr defaultRowHeight="13.8" x14ac:dyDescent="0.25"/>
  <cols>
    <col min="1" max="1" width="175.59765625" bestFit="1" customWidth="1"/>
    <col min="2" max="2" width="179.796875" bestFit="1" customWidth="1"/>
    <col min="3" max="3" width="8.69921875" customWidth="1"/>
  </cols>
  <sheetData>
    <row r="3" spans="1:2" x14ac:dyDescent="0.25">
      <c r="A3" s="18" t="s">
        <v>55</v>
      </c>
      <c r="B3" t="s">
        <v>1917</v>
      </c>
    </row>
    <row r="4" spans="1:2" x14ac:dyDescent="0.25">
      <c r="A4" t="s">
        <v>101</v>
      </c>
      <c r="B4" s="19">
        <v>95</v>
      </c>
    </row>
    <row r="5" spans="1:2" x14ac:dyDescent="0.25">
      <c r="A5" t="s">
        <v>112</v>
      </c>
      <c r="B5" s="19">
        <v>13</v>
      </c>
    </row>
    <row r="6" spans="1:2" x14ac:dyDescent="0.25">
      <c r="A6" t="s">
        <v>118</v>
      </c>
      <c r="B6" s="19">
        <v>8</v>
      </c>
    </row>
    <row r="7" spans="1:2" x14ac:dyDescent="0.25">
      <c r="A7" t="s">
        <v>134</v>
      </c>
      <c r="B7" s="19">
        <v>5</v>
      </c>
    </row>
    <row r="8" spans="1:2" x14ac:dyDescent="0.25">
      <c r="A8" t="s">
        <v>1842</v>
      </c>
      <c r="B8" s="19">
        <v>121</v>
      </c>
    </row>
  </sheetData>
  <pageMargins left="0.70000000000000007" right="0.70000000000000007" top="0.75" bottom="0.75" header="0.30000000000000004" footer="0.30000000000000004"/>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B8"/>
  <sheetViews>
    <sheetView zoomScale="55" zoomScaleNormal="55" workbookViewId="0">
      <selection activeCell="A7" sqref="A7"/>
    </sheetView>
  </sheetViews>
  <sheetFormatPr defaultRowHeight="13.8" x14ac:dyDescent="0.25"/>
  <cols>
    <col min="1" max="1" width="133.69921875" bestFit="1" customWidth="1"/>
    <col min="2" max="2" width="137.796875" bestFit="1" customWidth="1"/>
    <col min="3" max="3" width="8.69921875" customWidth="1"/>
  </cols>
  <sheetData>
    <row r="3" spans="1:2" x14ac:dyDescent="0.25">
      <c r="A3" s="18" t="s">
        <v>56</v>
      </c>
      <c r="B3" t="s">
        <v>1918</v>
      </c>
    </row>
    <row r="4" spans="1:2" x14ac:dyDescent="0.25">
      <c r="A4" t="s">
        <v>101</v>
      </c>
      <c r="B4" s="19">
        <v>117</v>
      </c>
    </row>
    <row r="5" spans="1:2" x14ac:dyDescent="0.25">
      <c r="A5" t="s">
        <v>112</v>
      </c>
      <c r="B5" s="19">
        <v>6</v>
      </c>
    </row>
    <row r="6" spans="1:2" x14ac:dyDescent="0.25">
      <c r="A6" t="s">
        <v>118</v>
      </c>
      <c r="B6" s="19">
        <v>2</v>
      </c>
    </row>
    <row r="7" spans="1:2" x14ac:dyDescent="0.25">
      <c r="A7" t="s">
        <v>134</v>
      </c>
      <c r="B7" s="19">
        <v>1</v>
      </c>
    </row>
    <row r="8" spans="1:2" x14ac:dyDescent="0.25">
      <c r="A8" t="s">
        <v>1842</v>
      </c>
      <c r="B8" s="19">
        <v>126</v>
      </c>
    </row>
  </sheetData>
  <pageMargins left="0.70000000000000007" right="0.70000000000000007" top="0.75" bottom="0.75" header="0.30000000000000004" footer="0.30000000000000004"/>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C9"/>
  <sheetViews>
    <sheetView zoomScale="85" zoomScaleNormal="85" workbookViewId="0">
      <selection activeCell="B18" sqref="B18"/>
    </sheetView>
  </sheetViews>
  <sheetFormatPr defaultRowHeight="13.8" x14ac:dyDescent="0.25"/>
  <cols>
    <col min="1" max="1" width="111" bestFit="1" customWidth="1"/>
    <col min="2" max="2" width="115.09765625" bestFit="1" customWidth="1"/>
    <col min="3" max="3" width="116.5" bestFit="1" customWidth="1"/>
  </cols>
  <sheetData>
    <row r="3" spans="1:3" x14ac:dyDescent="0.25">
      <c r="B3" s="18" t="s">
        <v>1843</v>
      </c>
    </row>
    <row r="4" spans="1:3" x14ac:dyDescent="0.25">
      <c r="A4" s="18" t="s">
        <v>57</v>
      </c>
      <c r="B4" t="s">
        <v>1919</v>
      </c>
      <c r="C4" t="s">
        <v>1920</v>
      </c>
    </row>
    <row r="5" spans="1:3" x14ac:dyDescent="0.25">
      <c r="A5" t="s">
        <v>101</v>
      </c>
      <c r="B5" s="19">
        <v>111</v>
      </c>
      <c r="C5" s="20">
        <v>0.9098360655737705</v>
      </c>
    </row>
    <row r="6" spans="1:3" x14ac:dyDescent="0.25">
      <c r="A6" t="s">
        <v>112</v>
      </c>
      <c r="B6" s="19">
        <v>5</v>
      </c>
      <c r="C6" s="20">
        <v>4.0983606557377046E-2</v>
      </c>
    </row>
    <row r="7" spans="1:3" x14ac:dyDescent="0.25">
      <c r="A7" t="s">
        <v>118</v>
      </c>
      <c r="B7" s="19">
        <v>4</v>
      </c>
      <c r="C7" s="20">
        <v>3.2786885245901641E-2</v>
      </c>
    </row>
    <row r="8" spans="1:3" x14ac:dyDescent="0.25">
      <c r="A8" t="s">
        <v>134</v>
      </c>
      <c r="B8" s="19">
        <v>2</v>
      </c>
      <c r="C8" s="20">
        <v>1.6393442622950821E-2</v>
      </c>
    </row>
    <row r="9" spans="1:3" x14ac:dyDescent="0.25">
      <c r="A9" t="s">
        <v>1842</v>
      </c>
      <c r="B9" s="19">
        <v>122</v>
      </c>
      <c r="C9" s="20">
        <v>1</v>
      </c>
    </row>
  </sheetData>
  <pageMargins left="0.70000000000000007" right="0.70000000000000007" top="0.75" bottom="0.75" header="0.30000000000000004" footer="0.3000000000000000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C9"/>
  <sheetViews>
    <sheetView zoomScale="55" zoomScaleNormal="55" workbookViewId="0">
      <selection activeCell="B30" sqref="B30"/>
    </sheetView>
  </sheetViews>
  <sheetFormatPr defaultRowHeight="13.8" x14ac:dyDescent="0.25"/>
  <cols>
    <col min="1" max="1" width="146" bestFit="1" customWidth="1"/>
    <col min="2" max="2" width="150.296875" bestFit="1" customWidth="1"/>
    <col min="3" max="3" width="151.5" bestFit="1" customWidth="1"/>
  </cols>
  <sheetData>
    <row r="3" spans="1:3" x14ac:dyDescent="0.25">
      <c r="B3" s="18" t="s">
        <v>1843</v>
      </c>
    </row>
    <row r="4" spans="1:3" x14ac:dyDescent="0.25">
      <c r="A4" s="18" t="s">
        <v>58</v>
      </c>
      <c r="B4" t="s">
        <v>1921</v>
      </c>
      <c r="C4" t="s">
        <v>1922</v>
      </c>
    </row>
    <row r="5" spans="1:3" x14ac:dyDescent="0.25">
      <c r="A5" t="s">
        <v>101</v>
      </c>
      <c r="B5" s="19">
        <v>101</v>
      </c>
      <c r="C5" s="20">
        <v>0.82786885245901642</v>
      </c>
    </row>
    <row r="6" spans="1:3" x14ac:dyDescent="0.25">
      <c r="A6" t="s">
        <v>112</v>
      </c>
      <c r="B6" s="19">
        <v>12</v>
      </c>
      <c r="C6" s="20">
        <v>9.8360655737704916E-2</v>
      </c>
    </row>
    <row r="7" spans="1:3" x14ac:dyDescent="0.25">
      <c r="A7" t="s">
        <v>118</v>
      </c>
      <c r="B7" s="19">
        <v>7</v>
      </c>
      <c r="C7" s="20">
        <v>5.737704918032787E-2</v>
      </c>
    </row>
    <row r="8" spans="1:3" x14ac:dyDescent="0.25">
      <c r="A8" t="s">
        <v>134</v>
      </c>
      <c r="B8" s="19">
        <v>2</v>
      </c>
      <c r="C8" s="20">
        <v>1.6393442622950821E-2</v>
      </c>
    </row>
    <row r="9" spans="1:3" x14ac:dyDescent="0.25">
      <c r="A9" t="s">
        <v>1842</v>
      </c>
      <c r="B9" s="19">
        <v>122</v>
      </c>
      <c r="C9" s="20">
        <v>1</v>
      </c>
    </row>
  </sheetData>
  <pageMargins left="0.70000000000000007" right="0.70000000000000007" top="0.75" bottom="0.75" header="0.30000000000000004" footer="0.3000000000000000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3:C19"/>
  <sheetViews>
    <sheetView zoomScale="70" zoomScaleNormal="70" workbookViewId="0">
      <selection activeCell="B31" sqref="B31"/>
    </sheetView>
  </sheetViews>
  <sheetFormatPr defaultRowHeight="13.8" x14ac:dyDescent="0.25"/>
  <cols>
    <col min="1" max="1" width="86.69921875" bestFit="1" customWidth="1"/>
    <col min="2" max="2" width="90.69921875" bestFit="1" customWidth="1"/>
    <col min="3" max="3" width="92.09765625" bestFit="1" customWidth="1"/>
  </cols>
  <sheetData>
    <row r="3" spans="1:3" x14ac:dyDescent="0.25">
      <c r="B3" s="18" t="s">
        <v>1843</v>
      </c>
    </row>
    <row r="4" spans="1:3" x14ac:dyDescent="0.25">
      <c r="A4" s="18" t="s">
        <v>59</v>
      </c>
      <c r="B4" t="s">
        <v>1923</v>
      </c>
      <c r="C4" t="s">
        <v>1924</v>
      </c>
    </row>
    <row r="5" spans="1:3" x14ac:dyDescent="0.25">
      <c r="A5" t="s">
        <v>101</v>
      </c>
      <c r="B5" s="19">
        <v>94</v>
      </c>
      <c r="C5" s="20">
        <v>0.75806451612903225</v>
      </c>
    </row>
    <row r="6" spans="1:3" x14ac:dyDescent="0.25">
      <c r="A6" t="s">
        <v>112</v>
      </c>
      <c r="B6" s="19">
        <v>17</v>
      </c>
      <c r="C6" s="20">
        <v>0.13709677419354838</v>
      </c>
    </row>
    <row r="7" spans="1:3" x14ac:dyDescent="0.25">
      <c r="A7" t="s">
        <v>118</v>
      </c>
      <c r="B7" s="19">
        <v>6</v>
      </c>
      <c r="C7" s="20">
        <v>4.8387096774193547E-2</v>
      </c>
    </row>
    <row r="8" spans="1:3" x14ac:dyDescent="0.25">
      <c r="A8" t="s">
        <v>134</v>
      </c>
      <c r="B8" s="19">
        <v>7</v>
      </c>
      <c r="C8" s="20">
        <v>5.6451612903225805E-2</v>
      </c>
    </row>
    <row r="9" spans="1:3" x14ac:dyDescent="0.25">
      <c r="A9" t="s">
        <v>1842</v>
      </c>
      <c r="B9" s="19">
        <v>124</v>
      </c>
      <c r="C9" s="20">
        <v>1</v>
      </c>
    </row>
    <row r="12" spans="1:3" x14ac:dyDescent="0.25">
      <c r="A12" t="s">
        <v>1852</v>
      </c>
      <c r="B12" t="s">
        <v>1974</v>
      </c>
    </row>
    <row r="13" spans="1:3" x14ac:dyDescent="0.25">
      <c r="A13" t="s">
        <v>1978</v>
      </c>
      <c r="B13">
        <f>COUNTIF(Content!CA4:CA144, "*the types of actor entitled to fund political ads*")</f>
        <v>77</v>
      </c>
    </row>
    <row r="14" spans="1:3" x14ac:dyDescent="0.25">
      <c r="A14" t="s">
        <v>1979</v>
      </c>
      <c r="B14">
        <f>COUNTIF(Content!CA4:CA144, "*the period during which political ads are permitted*")</f>
        <v>76</v>
      </c>
    </row>
    <row r="15" spans="1:3" x14ac:dyDescent="0.25">
      <c r="A15" t="s">
        <v>1980</v>
      </c>
      <c r="B15">
        <f>COUNTIF(Content!CA4:CA144, "*the types of actor entitled to place political ads*")</f>
        <v>72</v>
      </c>
    </row>
    <row r="16" spans="1:3" x14ac:dyDescent="0.25">
      <c r="A16" t="s">
        <v>1981</v>
      </c>
      <c r="B16">
        <f>COUNTIF(Content!CA4:CA144, "*equal or proportionate access to placing political ads on social media platforms for the various political actors contesting an election*")</f>
        <v>67</v>
      </c>
    </row>
    <row r="17" spans="1:2" x14ac:dyDescent="0.25">
      <c r="A17" t="s">
        <v>1982</v>
      </c>
      <c r="B17">
        <f>COUNTIF(Content!CA4:CA144, "*the amounts of money permitted to be spent on political ads in a period*")</f>
        <v>63</v>
      </c>
    </row>
    <row r="18" spans="1:2" x14ac:dyDescent="0.25">
      <c r="A18" t="s">
        <v>1983</v>
      </c>
      <c r="B18">
        <f>COUNTIF(Content!CA4:CA144, "*the amounts of public money granted to support smaller parties’ campaigns*")</f>
        <v>57</v>
      </c>
    </row>
    <row r="19" spans="1:2" x14ac:dyDescent="0.25">
      <c r="A19" t="s">
        <v>241</v>
      </c>
      <c r="B19">
        <f>COUNTIF(Content!CA4:CA144, "*Other*")</f>
        <v>12</v>
      </c>
    </row>
  </sheetData>
  <pageMargins left="0.70000000000000007" right="0.70000000000000007" top="0.75" bottom="0.75" header="0.30000000000000004" footer="0.30000000000000004"/>
  <drawing r:id="rId2"/>
  <tableParts count="1">
    <tablePart r:id="rId3"/>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H28"/>
  <sheetViews>
    <sheetView tabSelected="1" topLeftCell="C1" zoomScale="70" zoomScaleNormal="70" workbookViewId="0">
      <selection activeCell="G9" sqref="G9"/>
    </sheetView>
  </sheetViews>
  <sheetFormatPr defaultRowHeight="13.8" x14ac:dyDescent="0.25"/>
  <cols>
    <col min="1" max="1" width="138.09765625" bestFit="1" customWidth="1"/>
    <col min="2" max="2" width="142.296875" bestFit="1" customWidth="1"/>
    <col min="3" max="5" width="8.69921875" customWidth="1"/>
    <col min="6" max="6" width="18.296875" customWidth="1"/>
    <col min="7" max="7" width="18" customWidth="1"/>
    <col min="8" max="8" width="28" customWidth="1"/>
    <col min="9" max="9" width="8.69921875" customWidth="1"/>
  </cols>
  <sheetData>
    <row r="3" spans="1:8" x14ac:dyDescent="0.25">
      <c r="A3" s="18" t="s">
        <v>61</v>
      </c>
      <c r="B3" t="s">
        <v>1925</v>
      </c>
    </row>
    <row r="4" spans="1:8" x14ac:dyDescent="0.25">
      <c r="A4">
        <v>1</v>
      </c>
      <c r="B4" s="19">
        <v>10</v>
      </c>
      <c r="F4" t="s">
        <v>1852</v>
      </c>
      <c r="G4" t="s">
        <v>1990</v>
      </c>
      <c r="H4" t="s">
        <v>1991</v>
      </c>
    </row>
    <row r="5" spans="1:8" x14ac:dyDescent="0.25">
      <c r="A5">
        <v>2</v>
      </c>
      <c r="B5" s="19">
        <v>1</v>
      </c>
      <c r="F5">
        <v>3</v>
      </c>
      <c r="G5" t="s">
        <v>1986</v>
      </c>
      <c r="H5">
        <v>52</v>
      </c>
    </row>
    <row r="6" spans="1:8" x14ac:dyDescent="0.25">
      <c r="A6">
        <v>3</v>
      </c>
      <c r="B6" s="19">
        <v>52</v>
      </c>
      <c r="F6">
        <v>5</v>
      </c>
      <c r="G6" t="s">
        <v>1988</v>
      </c>
      <c r="H6">
        <v>25</v>
      </c>
    </row>
    <row r="7" spans="1:8" x14ac:dyDescent="0.25">
      <c r="A7">
        <v>4</v>
      </c>
      <c r="B7" s="19">
        <v>14</v>
      </c>
      <c r="F7">
        <v>4</v>
      </c>
      <c r="G7" t="s">
        <v>1987</v>
      </c>
      <c r="H7">
        <v>14</v>
      </c>
    </row>
    <row r="8" spans="1:8" x14ac:dyDescent="0.25">
      <c r="A8">
        <v>5</v>
      </c>
      <c r="B8" s="19">
        <v>25</v>
      </c>
      <c r="F8">
        <v>1</v>
      </c>
      <c r="G8" t="s">
        <v>1984</v>
      </c>
      <c r="H8">
        <v>10</v>
      </c>
    </row>
    <row r="9" spans="1:8" x14ac:dyDescent="0.25">
      <c r="A9">
        <v>6</v>
      </c>
      <c r="B9" s="19">
        <v>5</v>
      </c>
      <c r="F9">
        <v>6</v>
      </c>
      <c r="G9" t="s">
        <v>1989</v>
      </c>
      <c r="H9">
        <v>5</v>
      </c>
    </row>
    <row r="10" spans="1:8" x14ac:dyDescent="0.25">
      <c r="A10" t="s">
        <v>1849</v>
      </c>
      <c r="B10" s="19"/>
      <c r="F10">
        <v>2</v>
      </c>
      <c r="G10" t="s">
        <v>1985</v>
      </c>
      <c r="H10">
        <v>1</v>
      </c>
    </row>
    <row r="11" spans="1:8" x14ac:dyDescent="0.25">
      <c r="A11" t="s">
        <v>1842</v>
      </c>
      <c r="B11" s="19">
        <v>107</v>
      </c>
    </row>
    <row r="14" spans="1:8" x14ac:dyDescent="0.25">
      <c r="A14" s="18" t="s">
        <v>62</v>
      </c>
      <c r="B14" t="s">
        <v>1926</v>
      </c>
      <c r="F14" t="s">
        <v>1852</v>
      </c>
      <c r="G14" s="14" t="s">
        <v>1927</v>
      </c>
      <c r="H14" s="15" t="s">
        <v>1928</v>
      </c>
    </row>
    <row r="15" spans="1:8" x14ac:dyDescent="0.25">
      <c r="A15" t="s">
        <v>101</v>
      </c>
      <c r="B15" s="19">
        <v>22</v>
      </c>
      <c r="F15" s="16" t="s">
        <v>109</v>
      </c>
      <c r="G15" s="11">
        <v>22</v>
      </c>
      <c r="H15" s="10">
        <v>17</v>
      </c>
    </row>
    <row r="16" spans="1:8" x14ac:dyDescent="0.25">
      <c r="A16" t="s">
        <v>112</v>
      </c>
      <c r="B16" s="19">
        <v>7</v>
      </c>
      <c r="F16" s="17" t="s">
        <v>110</v>
      </c>
      <c r="G16" s="13">
        <v>1</v>
      </c>
      <c r="H16" s="12">
        <v>1</v>
      </c>
    </row>
    <row r="17" spans="1:8" x14ac:dyDescent="0.25">
      <c r="A17" t="s">
        <v>118</v>
      </c>
      <c r="B17" s="19">
        <v>1</v>
      </c>
      <c r="F17" s="17" t="s">
        <v>129</v>
      </c>
      <c r="G17" s="13">
        <v>7</v>
      </c>
      <c r="H17" s="12">
        <v>6</v>
      </c>
    </row>
    <row r="18" spans="1:8" x14ac:dyDescent="0.25">
      <c r="A18" t="s">
        <v>134</v>
      </c>
      <c r="B18" s="19">
        <v>15</v>
      </c>
      <c r="F18" s="17" t="s">
        <v>130</v>
      </c>
      <c r="G18" s="13">
        <v>15</v>
      </c>
      <c r="H18" s="12">
        <v>6</v>
      </c>
    </row>
    <row r="19" spans="1:8" x14ac:dyDescent="0.25">
      <c r="A19" t="s">
        <v>1842</v>
      </c>
      <c r="B19" s="19">
        <v>45</v>
      </c>
    </row>
    <row r="23" spans="1:8" x14ac:dyDescent="0.25">
      <c r="A23" s="18" t="s">
        <v>63</v>
      </c>
      <c r="B23" t="s">
        <v>1929</v>
      </c>
    </row>
    <row r="24" spans="1:8" x14ac:dyDescent="0.25">
      <c r="A24" t="s">
        <v>101</v>
      </c>
      <c r="B24" s="19">
        <v>17</v>
      </c>
    </row>
    <row r="25" spans="1:8" x14ac:dyDescent="0.25">
      <c r="A25" t="s">
        <v>112</v>
      </c>
      <c r="B25" s="19">
        <v>6</v>
      </c>
    </row>
    <row r="26" spans="1:8" x14ac:dyDescent="0.25">
      <c r="A26" t="s">
        <v>118</v>
      </c>
      <c r="B26" s="19">
        <v>1</v>
      </c>
    </row>
    <row r="27" spans="1:8" x14ac:dyDescent="0.25">
      <c r="A27" t="s">
        <v>134</v>
      </c>
      <c r="B27" s="19">
        <v>6</v>
      </c>
    </row>
    <row r="28" spans="1:8" x14ac:dyDescent="0.25">
      <c r="A28" t="s">
        <v>1842</v>
      </c>
      <c r="B28" s="19">
        <v>30</v>
      </c>
    </row>
  </sheetData>
  <pageMargins left="0.70000000000000007" right="0.70000000000000007" top="0.75" bottom="0.75" header="0.30000000000000004" footer="0.30000000000000004"/>
  <pageSetup paperSize="9" orientation="portrait" r:id="rId4"/>
  <drawing r:id="rId5"/>
  <tableParts count="2">
    <tablePart r:id="rId6"/>
    <tablePart r:id="rId7"/>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3:K41"/>
  <sheetViews>
    <sheetView zoomScale="40" zoomScaleNormal="40" workbookViewId="0">
      <selection activeCell="R11" sqref="R11"/>
    </sheetView>
  </sheetViews>
  <sheetFormatPr defaultRowHeight="13.8" x14ac:dyDescent="0.25"/>
  <cols>
    <col min="1" max="1" width="149.796875" bestFit="1" customWidth="1"/>
    <col min="2" max="2" width="152.296875" bestFit="1" customWidth="1"/>
    <col min="3" max="5" width="8.69921875" customWidth="1"/>
    <col min="6" max="6" width="12.19921875" customWidth="1"/>
    <col min="7" max="7" width="17.5" customWidth="1"/>
    <col min="8" max="8" width="19.296875" customWidth="1"/>
    <col min="9" max="9" width="17.8984375" customWidth="1"/>
    <col min="10" max="10" width="21.8984375" customWidth="1"/>
    <col min="11" max="11" width="23.09765625" customWidth="1"/>
    <col min="12" max="12" width="8.69921875" customWidth="1"/>
  </cols>
  <sheetData>
    <row r="3" spans="1:11" x14ac:dyDescent="0.25">
      <c r="A3" s="18" t="s">
        <v>64</v>
      </c>
      <c r="B3" t="s">
        <v>1930</v>
      </c>
      <c r="F3" t="s">
        <v>1877</v>
      </c>
      <c r="G3" t="s">
        <v>1931</v>
      </c>
      <c r="H3" t="s">
        <v>1932</v>
      </c>
      <c r="I3" t="s">
        <v>1933</v>
      </c>
      <c r="J3" t="s">
        <v>1934</v>
      </c>
      <c r="K3" t="s">
        <v>1935</v>
      </c>
    </row>
    <row r="4" spans="1:11" x14ac:dyDescent="0.25">
      <c r="A4" t="s">
        <v>141</v>
      </c>
      <c r="B4" s="19">
        <v>10</v>
      </c>
      <c r="F4" t="s">
        <v>141</v>
      </c>
      <c r="G4">
        <v>10</v>
      </c>
      <c r="H4">
        <v>11</v>
      </c>
      <c r="I4">
        <v>5</v>
      </c>
      <c r="J4">
        <v>13</v>
      </c>
      <c r="K4">
        <v>24</v>
      </c>
    </row>
    <row r="5" spans="1:11" x14ac:dyDescent="0.25">
      <c r="A5" t="s">
        <v>345</v>
      </c>
      <c r="B5" s="19">
        <v>8</v>
      </c>
      <c r="F5" t="s">
        <v>345</v>
      </c>
      <c r="G5">
        <v>8</v>
      </c>
      <c r="H5">
        <v>4</v>
      </c>
      <c r="I5">
        <v>4</v>
      </c>
      <c r="J5">
        <v>9</v>
      </c>
      <c r="K5">
        <v>4</v>
      </c>
    </row>
    <row r="6" spans="1:11" x14ac:dyDescent="0.25">
      <c r="A6" t="s">
        <v>110</v>
      </c>
      <c r="B6" s="19">
        <v>5</v>
      </c>
      <c r="F6" t="s">
        <v>110</v>
      </c>
      <c r="G6">
        <v>5</v>
      </c>
      <c r="H6">
        <v>7</v>
      </c>
      <c r="I6">
        <v>6</v>
      </c>
      <c r="J6">
        <v>16</v>
      </c>
      <c r="K6">
        <v>68</v>
      </c>
    </row>
    <row r="7" spans="1:11" x14ac:dyDescent="0.25">
      <c r="A7" t="s">
        <v>109</v>
      </c>
      <c r="B7" s="19">
        <v>93</v>
      </c>
      <c r="F7" t="s">
        <v>109</v>
      </c>
      <c r="G7">
        <v>93</v>
      </c>
      <c r="H7">
        <v>92</v>
      </c>
      <c r="I7">
        <v>99</v>
      </c>
      <c r="J7">
        <v>75</v>
      </c>
      <c r="K7">
        <v>17</v>
      </c>
    </row>
    <row r="8" spans="1:11" x14ac:dyDescent="0.25">
      <c r="A8" t="s">
        <v>1849</v>
      </c>
      <c r="B8" s="19"/>
      <c r="F8" t="s">
        <v>1849</v>
      </c>
    </row>
    <row r="9" spans="1:11" x14ac:dyDescent="0.25">
      <c r="A9" t="s">
        <v>1842</v>
      </c>
      <c r="B9" s="19">
        <v>116</v>
      </c>
      <c r="F9" t="s">
        <v>1842</v>
      </c>
      <c r="G9">
        <v>116</v>
      </c>
      <c r="H9">
        <v>114</v>
      </c>
      <c r="I9">
        <v>114</v>
      </c>
      <c r="J9">
        <v>113</v>
      </c>
      <c r="K9">
        <v>113</v>
      </c>
    </row>
    <row r="11" spans="1:11" x14ac:dyDescent="0.25">
      <c r="A11" s="18" t="s">
        <v>65</v>
      </c>
      <c r="B11" t="s">
        <v>1936</v>
      </c>
    </row>
    <row r="12" spans="1:11" x14ac:dyDescent="0.25">
      <c r="A12" t="s">
        <v>141</v>
      </c>
      <c r="B12" s="19">
        <v>11</v>
      </c>
    </row>
    <row r="13" spans="1:11" x14ac:dyDescent="0.25">
      <c r="A13" t="s">
        <v>345</v>
      </c>
      <c r="B13" s="19">
        <v>4</v>
      </c>
    </row>
    <row r="14" spans="1:11" x14ac:dyDescent="0.25">
      <c r="A14" t="s">
        <v>110</v>
      </c>
      <c r="B14" s="19">
        <v>7</v>
      </c>
    </row>
    <row r="15" spans="1:11" x14ac:dyDescent="0.25">
      <c r="A15" t="s">
        <v>109</v>
      </c>
      <c r="B15" s="19">
        <v>92</v>
      </c>
    </row>
    <row r="16" spans="1:11" x14ac:dyDescent="0.25">
      <c r="A16" t="s">
        <v>1849</v>
      </c>
      <c r="B16" s="19"/>
    </row>
    <row r="17" spans="1:2" x14ac:dyDescent="0.25">
      <c r="A17" t="s">
        <v>1842</v>
      </c>
      <c r="B17" s="19">
        <v>114</v>
      </c>
    </row>
    <row r="19" spans="1:2" x14ac:dyDescent="0.25">
      <c r="A19" s="18" t="s">
        <v>66</v>
      </c>
      <c r="B19" t="s">
        <v>1937</v>
      </c>
    </row>
    <row r="20" spans="1:2" x14ac:dyDescent="0.25">
      <c r="A20" t="s">
        <v>141</v>
      </c>
      <c r="B20" s="19">
        <v>5</v>
      </c>
    </row>
    <row r="21" spans="1:2" x14ac:dyDescent="0.25">
      <c r="A21" t="s">
        <v>345</v>
      </c>
      <c r="B21" s="19">
        <v>4</v>
      </c>
    </row>
    <row r="22" spans="1:2" x14ac:dyDescent="0.25">
      <c r="A22" t="s">
        <v>110</v>
      </c>
      <c r="B22" s="19">
        <v>6</v>
      </c>
    </row>
    <row r="23" spans="1:2" x14ac:dyDescent="0.25">
      <c r="A23" t="s">
        <v>109</v>
      </c>
      <c r="B23" s="19">
        <v>99</v>
      </c>
    </row>
    <row r="24" spans="1:2" x14ac:dyDescent="0.25">
      <c r="A24" t="s">
        <v>1849</v>
      </c>
      <c r="B24" s="19"/>
    </row>
    <row r="25" spans="1:2" x14ac:dyDescent="0.25">
      <c r="A25" t="s">
        <v>1842</v>
      </c>
      <c r="B25" s="19">
        <v>114</v>
      </c>
    </row>
    <row r="27" spans="1:2" x14ac:dyDescent="0.25">
      <c r="A27" s="18" t="s">
        <v>67</v>
      </c>
      <c r="B27" t="s">
        <v>1938</v>
      </c>
    </row>
    <row r="28" spans="1:2" x14ac:dyDescent="0.25">
      <c r="A28" t="s">
        <v>141</v>
      </c>
      <c r="B28" s="19">
        <v>13</v>
      </c>
    </row>
    <row r="29" spans="1:2" x14ac:dyDescent="0.25">
      <c r="A29" t="s">
        <v>345</v>
      </c>
      <c r="B29" s="19">
        <v>9</v>
      </c>
    </row>
    <row r="30" spans="1:2" x14ac:dyDescent="0.25">
      <c r="A30" t="s">
        <v>110</v>
      </c>
      <c r="B30" s="19">
        <v>16</v>
      </c>
    </row>
    <row r="31" spans="1:2" x14ac:dyDescent="0.25">
      <c r="A31" t="s">
        <v>109</v>
      </c>
      <c r="B31" s="19">
        <v>75</v>
      </c>
    </row>
    <row r="32" spans="1:2" x14ac:dyDescent="0.25">
      <c r="A32" t="s">
        <v>1849</v>
      </c>
      <c r="B32" s="19"/>
    </row>
    <row r="33" spans="1:2" x14ac:dyDescent="0.25">
      <c r="A33" t="s">
        <v>1842</v>
      </c>
      <c r="B33" s="19">
        <v>113</v>
      </c>
    </row>
    <row r="35" spans="1:2" x14ac:dyDescent="0.25">
      <c r="A35" s="18" t="s">
        <v>68</v>
      </c>
      <c r="B35" t="s">
        <v>1939</v>
      </c>
    </row>
    <row r="36" spans="1:2" x14ac:dyDescent="0.25">
      <c r="A36" t="s">
        <v>141</v>
      </c>
      <c r="B36" s="19">
        <v>24</v>
      </c>
    </row>
    <row r="37" spans="1:2" x14ac:dyDescent="0.25">
      <c r="A37" t="s">
        <v>345</v>
      </c>
      <c r="B37" s="19">
        <v>4</v>
      </c>
    </row>
    <row r="38" spans="1:2" x14ac:dyDescent="0.25">
      <c r="A38" t="s">
        <v>110</v>
      </c>
      <c r="B38" s="19">
        <v>68</v>
      </c>
    </row>
    <row r="39" spans="1:2" x14ac:dyDescent="0.25">
      <c r="A39" t="s">
        <v>109</v>
      </c>
      <c r="B39" s="19">
        <v>17</v>
      </c>
    </row>
    <row r="40" spans="1:2" x14ac:dyDescent="0.25">
      <c r="A40" t="s">
        <v>1849</v>
      </c>
      <c r="B40" s="19"/>
    </row>
    <row r="41" spans="1:2" x14ac:dyDescent="0.25">
      <c r="A41" t="s">
        <v>1842</v>
      </c>
      <c r="B41" s="19">
        <v>113</v>
      </c>
    </row>
  </sheetData>
  <pageMargins left="0.70000000000000007" right="0.70000000000000007" top="0.75" bottom="0.75" header="0.30000000000000004" footer="0.30000000000000004"/>
  <drawing r:id="rId6"/>
  <tableParts count="1">
    <tablePart r:id="rId7"/>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3:C9"/>
  <sheetViews>
    <sheetView zoomScale="55" zoomScaleNormal="55" workbookViewId="0">
      <selection activeCell="B4" sqref="B4"/>
    </sheetView>
  </sheetViews>
  <sheetFormatPr defaultRowHeight="13.8" x14ac:dyDescent="0.25"/>
  <cols>
    <col min="1" max="1" width="89.796875" bestFit="1" customWidth="1"/>
    <col min="2" max="2" width="94.19921875" bestFit="1" customWidth="1"/>
    <col min="3" max="3" width="95.296875" bestFit="1" customWidth="1"/>
  </cols>
  <sheetData>
    <row r="3" spans="1:3" x14ac:dyDescent="0.25">
      <c r="B3" s="18" t="s">
        <v>1843</v>
      </c>
    </row>
    <row r="4" spans="1:3" x14ac:dyDescent="0.25">
      <c r="A4" s="18" t="s">
        <v>69</v>
      </c>
      <c r="B4" t="s">
        <v>1940</v>
      </c>
      <c r="C4" t="s">
        <v>1941</v>
      </c>
    </row>
    <row r="5" spans="1:3" x14ac:dyDescent="0.25">
      <c r="A5" t="s">
        <v>101</v>
      </c>
      <c r="B5" s="19">
        <v>98</v>
      </c>
      <c r="C5" s="20">
        <v>0.765625</v>
      </c>
    </row>
    <row r="6" spans="1:3" x14ac:dyDescent="0.25">
      <c r="A6" t="s">
        <v>112</v>
      </c>
      <c r="B6" s="19">
        <v>12</v>
      </c>
      <c r="C6" s="20">
        <v>9.375E-2</v>
      </c>
    </row>
    <row r="7" spans="1:3" x14ac:dyDescent="0.25">
      <c r="A7" t="s">
        <v>118</v>
      </c>
      <c r="B7" s="19">
        <v>7</v>
      </c>
      <c r="C7" s="20">
        <v>5.46875E-2</v>
      </c>
    </row>
    <row r="8" spans="1:3" x14ac:dyDescent="0.25">
      <c r="A8" t="s">
        <v>134</v>
      </c>
      <c r="B8" s="19">
        <v>11</v>
      </c>
      <c r="C8" s="20">
        <v>8.59375E-2</v>
      </c>
    </row>
    <row r="9" spans="1:3" x14ac:dyDescent="0.25">
      <c r="A9" t="s">
        <v>1842</v>
      </c>
      <c r="B9" s="19">
        <v>128</v>
      </c>
      <c r="C9" s="20">
        <v>1</v>
      </c>
    </row>
  </sheetData>
  <pageMargins left="0.70000000000000007" right="0.70000000000000007" top="0.75" bottom="0.75" header="0.30000000000000004" footer="0.3000000000000000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3:K35"/>
  <sheetViews>
    <sheetView zoomScale="55" zoomScaleNormal="55" workbookViewId="0">
      <selection activeCell="F31" sqref="F31"/>
    </sheetView>
  </sheetViews>
  <sheetFormatPr defaultRowHeight="13.8" x14ac:dyDescent="0.25"/>
  <cols>
    <col min="1" max="1" width="99.59765625" bestFit="1" customWidth="1"/>
    <col min="2" max="3" width="104" bestFit="1" customWidth="1"/>
    <col min="4" max="5" width="8.69921875" customWidth="1"/>
    <col min="6" max="6" width="10" customWidth="1"/>
    <col min="7" max="7" width="11.69921875" customWidth="1"/>
    <col min="8" max="8" width="8.69921875" customWidth="1"/>
    <col min="9" max="9" width="21.3984375" customWidth="1"/>
    <col min="10" max="10" width="30.69921875" customWidth="1"/>
    <col min="11" max="11" width="16.3984375" customWidth="1"/>
    <col min="12" max="12" width="8.69921875" customWidth="1"/>
  </cols>
  <sheetData>
    <row r="3" spans="1:11" x14ac:dyDescent="0.25">
      <c r="A3" s="18" t="s">
        <v>72</v>
      </c>
      <c r="B3" t="s">
        <v>1942</v>
      </c>
    </row>
    <row r="4" spans="1:11" x14ac:dyDescent="0.25">
      <c r="A4" t="s">
        <v>101</v>
      </c>
      <c r="B4" s="19">
        <v>92</v>
      </c>
    </row>
    <row r="5" spans="1:11" x14ac:dyDescent="0.25">
      <c r="A5" t="s">
        <v>112</v>
      </c>
      <c r="B5" s="19">
        <v>16</v>
      </c>
    </row>
    <row r="6" spans="1:11" x14ac:dyDescent="0.25">
      <c r="A6" t="s">
        <v>118</v>
      </c>
      <c r="B6" s="19">
        <v>12</v>
      </c>
    </row>
    <row r="7" spans="1:11" x14ac:dyDescent="0.25">
      <c r="A7" t="s">
        <v>134</v>
      </c>
      <c r="B7" s="19">
        <v>9</v>
      </c>
    </row>
    <row r="8" spans="1:11" x14ac:dyDescent="0.25">
      <c r="A8" t="s">
        <v>1849</v>
      </c>
      <c r="B8" s="19"/>
    </row>
    <row r="9" spans="1:11" x14ac:dyDescent="0.25">
      <c r="A9" t="s">
        <v>1842</v>
      </c>
      <c r="B9" s="19">
        <v>129</v>
      </c>
    </row>
    <row r="11" spans="1:11" x14ac:dyDescent="0.25">
      <c r="A11" s="18" t="s">
        <v>4</v>
      </c>
      <c r="B11" s="18" t="s">
        <v>72</v>
      </c>
      <c r="C11" t="s">
        <v>1942</v>
      </c>
      <c r="F11" t="s">
        <v>1852</v>
      </c>
      <c r="G11" t="s">
        <v>98</v>
      </c>
      <c r="H11" t="s">
        <v>1871</v>
      </c>
      <c r="I11" t="s">
        <v>201</v>
      </c>
      <c r="J11" t="s">
        <v>386</v>
      </c>
      <c r="K11" t="s">
        <v>889</v>
      </c>
    </row>
    <row r="12" spans="1:11" x14ac:dyDescent="0.25">
      <c r="A12" t="s">
        <v>201</v>
      </c>
      <c r="C12" s="19">
        <v>10</v>
      </c>
      <c r="F12" t="s">
        <v>109</v>
      </c>
      <c r="G12">
        <v>45</v>
      </c>
      <c r="H12">
        <v>23</v>
      </c>
      <c r="I12">
        <v>2</v>
      </c>
      <c r="J12">
        <v>3</v>
      </c>
      <c r="K12">
        <v>6</v>
      </c>
    </row>
    <row r="13" spans="1:11" x14ac:dyDescent="0.25">
      <c r="B13" t="s">
        <v>101</v>
      </c>
      <c r="C13" s="19">
        <v>2</v>
      </c>
      <c r="F13" t="s">
        <v>129</v>
      </c>
      <c r="G13">
        <v>10</v>
      </c>
      <c r="I13">
        <v>4</v>
      </c>
      <c r="J13">
        <v>2</v>
      </c>
    </row>
    <row r="14" spans="1:11" x14ac:dyDescent="0.25">
      <c r="B14" t="s">
        <v>112</v>
      </c>
      <c r="C14" s="19">
        <v>4</v>
      </c>
      <c r="F14" t="s">
        <v>110</v>
      </c>
      <c r="G14">
        <v>5</v>
      </c>
      <c r="H14">
        <v>1</v>
      </c>
      <c r="I14">
        <v>3</v>
      </c>
      <c r="J14">
        <v>2</v>
      </c>
    </row>
    <row r="15" spans="1:11" x14ac:dyDescent="0.25">
      <c r="B15" t="s">
        <v>118</v>
      </c>
      <c r="C15" s="19">
        <v>3</v>
      </c>
      <c r="F15" t="s">
        <v>130</v>
      </c>
      <c r="G15">
        <v>6</v>
      </c>
      <c r="H15">
        <v>1</v>
      </c>
      <c r="I15">
        <v>1</v>
      </c>
      <c r="J15">
        <v>1</v>
      </c>
    </row>
    <row r="16" spans="1:11" x14ac:dyDescent="0.25">
      <c r="B16" t="s">
        <v>134</v>
      </c>
      <c r="C16" s="19">
        <v>1</v>
      </c>
    </row>
    <row r="17" spans="1:3" x14ac:dyDescent="0.25">
      <c r="B17" t="s">
        <v>1849</v>
      </c>
      <c r="C17" s="19"/>
    </row>
    <row r="18" spans="1:3" x14ac:dyDescent="0.25">
      <c r="A18" t="s">
        <v>386</v>
      </c>
      <c r="C18" s="19">
        <v>8</v>
      </c>
    </row>
    <row r="19" spans="1:3" x14ac:dyDescent="0.25">
      <c r="B19" t="s">
        <v>101</v>
      </c>
      <c r="C19" s="19">
        <v>3</v>
      </c>
    </row>
    <row r="20" spans="1:3" x14ac:dyDescent="0.25">
      <c r="B20" t="s">
        <v>112</v>
      </c>
      <c r="C20" s="19">
        <v>2</v>
      </c>
    </row>
    <row r="21" spans="1:3" x14ac:dyDescent="0.25">
      <c r="B21" t="s">
        <v>118</v>
      </c>
      <c r="C21" s="19">
        <v>2</v>
      </c>
    </row>
    <row r="22" spans="1:3" x14ac:dyDescent="0.25">
      <c r="B22" t="s">
        <v>134</v>
      </c>
      <c r="C22" s="19">
        <v>1</v>
      </c>
    </row>
    <row r="23" spans="1:3" x14ac:dyDescent="0.25">
      <c r="A23" t="s">
        <v>98</v>
      </c>
      <c r="C23" s="19">
        <v>66</v>
      </c>
    </row>
    <row r="24" spans="1:3" x14ac:dyDescent="0.25">
      <c r="B24" t="s">
        <v>101</v>
      </c>
      <c r="C24" s="19">
        <v>45</v>
      </c>
    </row>
    <row r="25" spans="1:3" x14ac:dyDescent="0.25">
      <c r="B25" t="s">
        <v>112</v>
      </c>
      <c r="C25" s="19">
        <v>10</v>
      </c>
    </row>
    <row r="26" spans="1:3" x14ac:dyDescent="0.25">
      <c r="B26" t="s">
        <v>118</v>
      </c>
      <c r="C26" s="19">
        <v>5</v>
      </c>
    </row>
    <row r="27" spans="1:3" x14ac:dyDescent="0.25">
      <c r="B27" t="s">
        <v>134</v>
      </c>
      <c r="C27" s="19">
        <v>6</v>
      </c>
    </row>
    <row r="28" spans="1:3" x14ac:dyDescent="0.25">
      <c r="A28" t="s">
        <v>174</v>
      </c>
      <c r="C28" s="19">
        <v>25</v>
      </c>
    </row>
    <row r="29" spans="1:3" x14ac:dyDescent="0.25">
      <c r="B29" t="s">
        <v>101</v>
      </c>
      <c r="C29" s="19">
        <v>23</v>
      </c>
    </row>
    <row r="30" spans="1:3" x14ac:dyDescent="0.25">
      <c r="B30" t="s">
        <v>118</v>
      </c>
      <c r="C30" s="19">
        <v>1</v>
      </c>
    </row>
    <row r="31" spans="1:3" x14ac:dyDescent="0.25">
      <c r="B31" t="s">
        <v>134</v>
      </c>
      <c r="C31" s="19">
        <v>1</v>
      </c>
    </row>
    <row r="32" spans="1:3" x14ac:dyDescent="0.25">
      <c r="B32" t="s">
        <v>1849</v>
      </c>
      <c r="C32" s="19"/>
    </row>
    <row r="33" spans="1:3" x14ac:dyDescent="0.25">
      <c r="A33" t="s">
        <v>889</v>
      </c>
      <c r="C33" s="19">
        <v>6</v>
      </c>
    </row>
    <row r="34" spans="1:3" x14ac:dyDescent="0.25">
      <c r="B34" t="s">
        <v>101</v>
      </c>
      <c r="C34" s="19">
        <v>6</v>
      </c>
    </row>
    <row r="35" spans="1:3" x14ac:dyDescent="0.25">
      <c r="A35" t="s">
        <v>1842</v>
      </c>
      <c r="C35" s="19">
        <v>115</v>
      </c>
    </row>
  </sheetData>
  <pageMargins left="0.70000000000000007" right="0.70000000000000007" top="0.75" bottom="0.75" header="0.30000000000000004" footer="0.30000000000000004"/>
  <drawing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C9"/>
  <sheetViews>
    <sheetView zoomScale="70" zoomScaleNormal="70" workbookViewId="0">
      <selection activeCell="C26" sqref="C26"/>
    </sheetView>
  </sheetViews>
  <sheetFormatPr defaultRowHeight="13.8" x14ac:dyDescent="0.25"/>
  <cols>
    <col min="1" max="1" width="94.296875" bestFit="1" customWidth="1"/>
    <col min="2" max="2" width="99" bestFit="1" customWidth="1"/>
    <col min="3" max="3" width="100.09765625" bestFit="1" customWidth="1"/>
  </cols>
  <sheetData>
    <row r="3" spans="1:3" x14ac:dyDescent="0.25">
      <c r="B3" s="18" t="s">
        <v>1843</v>
      </c>
    </row>
    <row r="4" spans="1:3" x14ac:dyDescent="0.25">
      <c r="A4" s="18" t="s">
        <v>73</v>
      </c>
      <c r="B4" t="s">
        <v>1943</v>
      </c>
      <c r="C4" t="s">
        <v>1944</v>
      </c>
    </row>
    <row r="5" spans="1:3" x14ac:dyDescent="0.25">
      <c r="A5" t="s">
        <v>101</v>
      </c>
      <c r="B5" s="19">
        <v>107</v>
      </c>
      <c r="C5" s="20">
        <v>0.84251968503937003</v>
      </c>
    </row>
    <row r="6" spans="1:3" x14ac:dyDescent="0.25">
      <c r="A6" t="s">
        <v>112</v>
      </c>
      <c r="B6" s="19">
        <v>7</v>
      </c>
      <c r="C6" s="20">
        <v>5.5118110236220472E-2</v>
      </c>
    </row>
    <row r="7" spans="1:3" x14ac:dyDescent="0.25">
      <c r="A7" t="s">
        <v>118</v>
      </c>
      <c r="B7" s="19">
        <v>6</v>
      </c>
      <c r="C7" s="20">
        <v>4.7244094488188976E-2</v>
      </c>
    </row>
    <row r="8" spans="1:3" x14ac:dyDescent="0.25">
      <c r="A8" t="s">
        <v>134</v>
      </c>
      <c r="B8" s="19">
        <v>7</v>
      </c>
      <c r="C8" s="20">
        <v>5.5118110236220472E-2</v>
      </c>
    </row>
    <row r="9" spans="1:3" x14ac:dyDescent="0.25">
      <c r="A9" t="s">
        <v>1842</v>
      </c>
      <c r="B9" s="19">
        <v>127</v>
      </c>
      <c r="C9" s="20">
        <v>1</v>
      </c>
    </row>
  </sheetData>
  <pageMargins left="0.70000000000000007" right="0.70000000000000007" top="0.75" bottom="0.75" header="0.30000000000000004" footer="0.3000000000000000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3:L55"/>
  <sheetViews>
    <sheetView zoomScale="55" zoomScaleNormal="55" workbookViewId="0">
      <selection activeCell="B21" sqref="B21"/>
    </sheetView>
  </sheetViews>
  <sheetFormatPr defaultRowHeight="13.8" x14ac:dyDescent="0.25"/>
  <cols>
    <col min="1" max="1" width="92.296875" bestFit="1" customWidth="1"/>
    <col min="2" max="2" width="96.69921875" bestFit="1" customWidth="1"/>
    <col min="3" max="5" width="8.69921875" customWidth="1"/>
    <col min="6" max="6" width="12.19921875" customWidth="1"/>
    <col min="7" max="7" width="18.8984375" customWidth="1"/>
    <col min="8" max="8" width="19.5" customWidth="1"/>
    <col min="9" max="9" width="17.69921875" customWidth="1"/>
    <col min="10" max="10" width="16.19921875" customWidth="1"/>
    <col min="11" max="11" width="16.09765625" customWidth="1"/>
    <col min="12" max="12" width="9.3984375" customWidth="1"/>
    <col min="13" max="13" width="8.69921875" customWidth="1"/>
  </cols>
  <sheetData>
    <row r="3" spans="1:2" x14ac:dyDescent="0.25">
      <c r="A3" s="18" t="s">
        <v>75</v>
      </c>
      <c r="B3" t="s">
        <v>1945</v>
      </c>
    </row>
    <row r="4" spans="1:2" x14ac:dyDescent="0.25">
      <c r="A4" t="s">
        <v>324</v>
      </c>
      <c r="B4" s="19">
        <v>13</v>
      </c>
    </row>
    <row r="5" spans="1:2" x14ac:dyDescent="0.25">
      <c r="A5" t="s">
        <v>347</v>
      </c>
      <c r="B5" s="19">
        <v>8</v>
      </c>
    </row>
    <row r="6" spans="1:2" x14ac:dyDescent="0.25">
      <c r="A6" t="s">
        <v>117</v>
      </c>
      <c r="B6" s="19">
        <v>94</v>
      </c>
    </row>
    <row r="7" spans="1:2" x14ac:dyDescent="0.25">
      <c r="A7" t="s">
        <v>683</v>
      </c>
      <c r="B7" s="19">
        <v>2</v>
      </c>
    </row>
    <row r="8" spans="1:2" x14ac:dyDescent="0.25">
      <c r="A8" t="s">
        <v>238</v>
      </c>
      <c r="B8" s="19">
        <v>14</v>
      </c>
    </row>
    <row r="9" spans="1:2" x14ac:dyDescent="0.25">
      <c r="A9" t="s">
        <v>1842</v>
      </c>
      <c r="B9" s="19">
        <v>131</v>
      </c>
    </row>
    <row r="12" spans="1:2" x14ac:dyDescent="0.25">
      <c r="A12" s="18" t="s">
        <v>77</v>
      </c>
      <c r="B12" t="s">
        <v>1946</v>
      </c>
    </row>
    <row r="13" spans="1:2" x14ac:dyDescent="0.25">
      <c r="A13" t="s">
        <v>141</v>
      </c>
      <c r="B13" s="19">
        <v>2</v>
      </c>
    </row>
    <row r="14" spans="1:2" x14ac:dyDescent="0.25">
      <c r="A14" t="s">
        <v>129</v>
      </c>
      <c r="B14" s="19">
        <v>1</v>
      </c>
    </row>
    <row r="15" spans="1:2" x14ac:dyDescent="0.25">
      <c r="A15" t="s">
        <v>109</v>
      </c>
      <c r="B15" s="19">
        <v>87</v>
      </c>
    </row>
    <row r="16" spans="1:2" x14ac:dyDescent="0.25">
      <c r="A16" t="s">
        <v>1849</v>
      </c>
      <c r="B16" s="19"/>
    </row>
    <row r="17" spans="1:12" x14ac:dyDescent="0.25">
      <c r="A17" t="s">
        <v>1842</v>
      </c>
      <c r="B17" s="19">
        <v>90</v>
      </c>
    </row>
    <row r="19" spans="1:12" x14ac:dyDescent="0.25">
      <c r="A19" s="18" t="s">
        <v>78</v>
      </c>
      <c r="B19" t="s">
        <v>1947</v>
      </c>
    </row>
    <row r="20" spans="1:12" x14ac:dyDescent="0.25">
      <c r="A20" t="s">
        <v>129</v>
      </c>
      <c r="B20" s="19">
        <v>2</v>
      </c>
    </row>
    <row r="21" spans="1:12" x14ac:dyDescent="0.25">
      <c r="A21" t="s">
        <v>109</v>
      </c>
      <c r="B21" s="19">
        <v>88</v>
      </c>
    </row>
    <row r="22" spans="1:12" x14ac:dyDescent="0.25">
      <c r="A22" t="s">
        <v>1849</v>
      </c>
      <c r="B22" s="19"/>
    </row>
    <row r="23" spans="1:12" x14ac:dyDescent="0.25">
      <c r="A23" t="s">
        <v>1842</v>
      </c>
      <c r="B23" s="19">
        <v>90</v>
      </c>
    </row>
    <row r="25" spans="1:12" x14ac:dyDescent="0.25">
      <c r="A25" s="18" t="s">
        <v>79</v>
      </c>
      <c r="B25" t="s">
        <v>1948</v>
      </c>
      <c r="F25" t="s">
        <v>1877</v>
      </c>
      <c r="G25" t="s">
        <v>1949</v>
      </c>
      <c r="H25" t="s">
        <v>1950</v>
      </c>
      <c r="I25" t="s">
        <v>1951</v>
      </c>
      <c r="J25" t="s">
        <v>1952</v>
      </c>
      <c r="K25" t="s">
        <v>1953</v>
      </c>
      <c r="L25" t="s">
        <v>241</v>
      </c>
    </row>
    <row r="26" spans="1:12" x14ac:dyDescent="0.25">
      <c r="A26" t="s">
        <v>141</v>
      </c>
      <c r="B26" s="19">
        <v>1</v>
      </c>
      <c r="F26" t="s">
        <v>141</v>
      </c>
      <c r="G26">
        <v>2</v>
      </c>
      <c r="I26">
        <v>1</v>
      </c>
      <c r="L26">
        <v>16</v>
      </c>
    </row>
    <row r="27" spans="1:12" x14ac:dyDescent="0.25">
      <c r="A27" t="s">
        <v>129</v>
      </c>
      <c r="B27" s="19">
        <v>6</v>
      </c>
      <c r="F27" t="s">
        <v>129</v>
      </c>
      <c r="G27">
        <v>1</v>
      </c>
      <c r="H27">
        <v>2</v>
      </c>
      <c r="I27">
        <v>6</v>
      </c>
      <c r="J27">
        <v>7</v>
      </c>
      <c r="K27">
        <v>8</v>
      </c>
      <c r="L27">
        <v>9</v>
      </c>
    </row>
    <row r="28" spans="1:12" x14ac:dyDescent="0.25">
      <c r="A28" t="s">
        <v>110</v>
      </c>
      <c r="B28" s="19">
        <v>3</v>
      </c>
      <c r="F28" t="s">
        <v>110</v>
      </c>
      <c r="I28">
        <v>3</v>
      </c>
      <c r="J28">
        <v>1</v>
      </c>
      <c r="K28">
        <v>2</v>
      </c>
      <c r="L28">
        <v>4</v>
      </c>
    </row>
    <row r="29" spans="1:12" x14ac:dyDescent="0.25">
      <c r="A29" t="s">
        <v>109</v>
      </c>
      <c r="B29" s="19">
        <v>80</v>
      </c>
      <c r="F29" t="s">
        <v>109</v>
      </c>
      <c r="G29">
        <v>87</v>
      </c>
      <c r="H29">
        <v>88</v>
      </c>
      <c r="I29">
        <v>80</v>
      </c>
      <c r="J29">
        <v>83</v>
      </c>
      <c r="K29">
        <v>80</v>
      </c>
      <c r="L29">
        <v>28</v>
      </c>
    </row>
    <row r="30" spans="1:12" x14ac:dyDescent="0.25">
      <c r="A30" t="s">
        <v>1849</v>
      </c>
      <c r="B30" s="19"/>
      <c r="F30" t="s">
        <v>1849</v>
      </c>
    </row>
    <row r="31" spans="1:12" x14ac:dyDescent="0.25">
      <c r="A31" t="s">
        <v>1842</v>
      </c>
      <c r="B31" s="19">
        <v>90</v>
      </c>
      <c r="F31" t="s">
        <v>1842</v>
      </c>
      <c r="G31">
        <v>90</v>
      </c>
      <c r="H31">
        <v>90</v>
      </c>
      <c r="I31">
        <v>90</v>
      </c>
      <c r="J31">
        <v>91</v>
      </c>
      <c r="K31">
        <v>90</v>
      </c>
      <c r="L31">
        <v>57</v>
      </c>
    </row>
    <row r="33" spans="1:2" x14ac:dyDescent="0.25">
      <c r="A33" s="18" t="s">
        <v>80</v>
      </c>
      <c r="B33" t="s">
        <v>1954</v>
      </c>
    </row>
    <row r="34" spans="1:2" x14ac:dyDescent="0.25">
      <c r="A34" t="s">
        <v>129</v>
      </c>
      <c r="B34" s="19">
        <v>7</v>
      </c>
    </row>
    <row r="35" spans="1:2" x14ac:dyDescent="0.25">
      <c r="A35" t="s">
        <v>110</v>
      </c>
      <c r="B35" s="19">
        <v>1</v>
      </c>
    </row>
    <row r="36" spans="1:2" x14ac:dyDescent="0.25">
      <c r="A36" t="s">
        <v>109</v>
      </c>
      <c r="B36" s="19">
        <v>83</v>
      </c>
    </row>
    <row r="37" spans="1:2" x14ac:dyDescent="0.25">
      <c r="A37" t="s">
        <v>1849</v>
      </c>
      <c r="B37" s="19"/>
    </row>
    <row r="38" spans="1:2" x14ac:dyDescent="0.25">
      <c r="A38" t="s">
        <v>1842</v>
      </c>
      <c r="B38" s="19">
        <v>91</v>
      </c>
    </row>
    <row r="41" spans="1:2" x14ac:dyDescent="0.25">
      <c r="A41" s="18" t="s">
        <v>81</v>
      </c>
      <c r="B41" t="s">
        <v>1955</v>
      </c>
    </row>
    <row r="42" spans="1:2" x14ac:dyDescent="0.25">
      <c r="A42" t="s">
        <v>129</v>
      </c>
      <c r="B42" s="19">
        <v>8</v>
      </c>
    </row>
    <row r="43" spans="1:2" x14ac:dyDescent="0.25">
      <c r="A43" t="s">
        <v>110</v>
      </c>
      <c r="B43" s="19">
        <v>2</v>
      </c>
    </row>
    <row r="44" spans="1:2" x14ac:dyDescent="0.25">
      <c r="A44" t="s">
        <v>109</v>
      </c>
      <c r="B44" s="19">
        <v>80</v>
      </c>
    </row>
    <row r="45" spans="1:2" x14ac:dyDescent="0.25">
      <c r="A45" t="s">
        <v>1849</v>
      </c>
      <c r="B45" s="19"/>
    </row>
    <row r="46" spans="1:2" x14ac:dyDescent="0.25">
      <c r="A46" t="s">
        <v>1842</v>
      </c>
      <c r="B46" s="19">
        <v>90</v>
      </c>
    </row>
    <row r="49" spans="1:2" x14ac:dyDescent="0.25">
      <c r="A49" s="18" t="s">
        <v>82</v>
      </c>
      <c r="B49" t="s">
        <v>1956</v>
      </c>
    </row>
    <row r="50" spans="1:2" x14ac:dyDescent="0.25">
      <c r="A50" t="s">
        <v>141</v>
      </c>
      <c r="B50" s="19">
        <v>16</v>
      </c>
    </row>
    <row r="51" spans="1:2" x14ac:dyDescent="0.25">
      <c r="A51" t="s">
        <v>129</v>
      </c>
      <c r="B51" s="19">
        <v>9</v>
      </c>
    </row>
    <row r="52" spans="1:2" x14ac:dyDescent="0.25">
      <c r="A52" t="s">
        <v>110</v>
      </c>
      <c r="B52" s="19">
        <v>4</v>
      </c>
    </row>
    <row r="53" spans="1:2" x14ac:dyDescent="0.25">
      <c r="A53" t="s">
        <v>109</v>
      </c>
      <c r="B53" s="19">
        <v>28</v>
      </c>
    </row>
    <row r="54" spans="1:2" x14ac:dyDescent="0.25">
      <c r="A54" t="s">
        <v>1849</v>
      </c>
      <c r="B54" s="19"/>
    </row>
    <row r="55" spans="1:2" x14ac:dyDescent="0.25">
      <c r="A55" t="s">
        <v>1842</v>
      </c>
      <c r="B55" s="19">
        <v>57</v>
      </c>
    </row>
  </sheetData>
  <pageMargins left="0.70000000000000007" right="0.70000000000000007" top="0.75" bottom="0.75" header="0.30000000000000004" footer="0.30000000000000004"/>
  <drawing r:id="rId8"/>
  <tableParts count="1">
    <tablePart r:id="rId9"/>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3:K104"/>
  <sheetViews>
    <sheetView topLeftCell="B1" zoomScale="55" zoomScaleNormal="55" workbookViewId="0">
      <selection activeCell="L24" sqref="L24"/>
    </sheetView>
  </sheetViews>
  <sheetFormatPr defaultRowHeight="13.8" x14ac:dyDescent="0.25"/>
  <cols>
    <col min="1" max="1" width="97.59765625" bestFit="1" customWidth="1"/>
    <col min="2" max="2" width="102" bestFit="1" customWidth="1"/>
    <col min="3" max="3" width="119.5" bestFit="1" customWidth="1"/>
    <col min="4" max="5" width="8.69921875" customWidth="1"/>
    <col min="6" max="6" width="12.3984375" customWidth="1"/>
    <col min="7" max="7" width="21.19921875" customWidth="1"/>
    <col min="8" max="8" width="15.09765625" customWidth="1"/>
    <col min="9" max="9" width="20.09765625" customWidth="1"/>
    <col min="10" max="10" width="21.69921875" customWidth="1"/>
    <col min="11" max="11" width="15" customWidth="1"/>
    <col min="12" max="12" width="8.69921875" customWidth="1"/>
  </cols>
  <sheetData>
    <row r="3" spans="1:11" x14ac:dyDescent="0.25">
      <c r="A3" s="18" t="s">
        <v>84</v>
      </c>
      <c r="B3" t="s">
        <v>1957</v>
      </c>
    </row>
    <row r="4" spans="1:11" x14ac:dyDescent="0.25">
      <c r="A4" t="s">
        <v>101</v>
      </c>
      <c r="B4" s="19">
        <v>79</v>
      </c>
    </row>
    <row r="5" spans="1:11" x14ac:dyDescent="0.25">
      <c r="A5" t="s">
        <v>112</v>
      </c>
      <c r="B5" s="19">
        <v>24</v>
      </c>
    </row>
    <row r="6" spans="1:11" x14ac:dyDescent="0.25">
      <c r="A6" t="s">
        <v>118</v>
      </c>
      <c r="B6" s="19">
        <v>18</v>
      </c>
    </row>
    <row r="7" spans="1:11" x14ac:dyDescent="0.25">
      <c r="A7" t="s">
        <v>134</v>
      </c>
      <c r="B7" s="19">
        <v>6</v>
      </c>
    </row>
    <row r="8" spans="1:11" x14ac:dyDescent="0.25">
      <c r="A8" t="s">
        <v>1849</v>
      </c>
      <c r="B8" s="19"/>
    </row>
    <row r="9" spans="1:11" x14ac:dyDescent="0.25">
      <c r="A9" t="s">
        <v>1842</v>
      </c>
      <c r="B9" s="19">
        <v>127</v>
      </c>
    </row>
    <row r="11" spans="1:11" x14ac:dyDescent="0.25">
      <c r="A11" s="18" t="s">
        <v>4</v>
      </c>
      <c r="B11" s="18" t="s">
        <v>84</v>
      </c>
      <c r="C11" t="s">
        <v>1957</v>
      </c>
    </row>
    <row r="12" spans="1:11" x14ac:dyDescent="0.25">
      <c r="A12" t="s">
        <v>201</v>
      </c>
      <c r="C12" s="19">
        <v>9</v>
      </c>
      <c r="F12" t="s">
        <v>1852</v>
      </c>
      <c r="G12" t="s">
        <v>98</v>
      </c>
      <c r="H12" t="s">
        <v>1871</v>
      </c>
      <c r="I12" t="s">
        <v>201</v>
      </c>
      <c r="J12" t="s">
        <v>386</v>
      </c>
      <c r="K12" t="s">
        <v>889</v>
      </c>
    </row>
    <row r="13" spans="1:11" x14ac:dyDescent="0.25">
      <c r="B13" t="s">
        <v>101</v>
      </c>
      <c r="C13" s="19">
        <v>2</v>
      </c>
      <c r="F13" t="s">
        <v>109</v>
      </c>
      <c r="G13">
        <v>41</v>
      </c>
      <c r="H13">
        <v>23</v>
      </c>
      <c r="I13">
        <v>2</v>
      </c>
      <c r="J13">
        <v>3</v>
      </c>
      <c r="K13">
        <v>4</v>
      </c>
    </row>
    <row r="14" spans="1:11" x14ac:dyDescent="0.25">
      <c r="B14" t="s">
        <v>112</v>
      </c>
      <c r="C14" s="19">
        <v>1</v>
      </c>
      <c r="F14" t="s">
        <v>129</v>
      </c>
      <c r="G14">
        <v>14</v>
      </c>
      <c r="H14">
        <v>1</v>
      </c>
      <c r="I14">
        <v>1</v>
      </c>
      <c r="J14">
        <v>1</v>
      </c>
      <c r="K14">
        <v>1</v>
      </c>
    </row>
    <row r="15" spans="1:11" x14ac:dyDescent="0.25">
      <c r="B15" t="s">
        <v>118</v>
      </c>
      <c r="C15" s="19">
        <v>4</v>
      </c>
      <c r="F15" t="s">
        <v>110</v>
      </c>
      <c r="G15">
        <v>9</v>
      </c>
      <c r="H15">
        <v>2</v>
      </c>
      <c r="I15">
        <v>4</v>
      </c>
      <c r="J15">
        <v>2</v>
      </c>
    </row>
    <row r="16" spans="1:11" x14ac:dyDescent="0.25">
      <c r="B16" t="s">
        <v>134</v>
      </c>
      <c r="C16" s="19">
        <v>2</v>
      </c>
      <c r="F16" t="s">
        <v>130</v>
      </c>
      <c r="G16">
        <v>2</v>
      </c>
      <c r="H16">
        <v>1</v>
      </c>
      <c r="I16">
        <v>2</v>
      </c>
    </row>
    <row r="17" spans="1:8" x14ac:dyDescent="0.25">
      <c r="B17" t="s">
        <v>1849</v>
      </c>
      <c r="C17" s="19"/>
      <c r="H17" s="13"/>
    </row>
    <row r="18" spans="1:8" x14ac:dyDescent="0.25">
      <c r="A18" t="s">
        <v>386</v>
      </c>
      <c r="C18" s="19">
        <v>6</v>
      </c>
    </row>
    <row r="19" spans="1:8" x14ac:dyDescent="0.25">
      <c r="B19" t="s">
        <v>101</v>
      </c>
      <c r="C19" s="19">
        <v>3</v>
      </c>
    </row>
    <row r="20" spans="1:8" x14ac:dyDescent="0.25">
      <c r="B20" t="s">
        <v>112</v>
      </c>
      <c r="C20" s="19">
        <v>1</v>
      </c>
    </row>
    <row r="21" spans="1:8" x14ac:dyDescent="0.25">
      <c r="B21" t="s">
        <v>118</v>
      </c>
      <c r="C21" s="19">
        <v>2</v>
      </c>
    </row>
    <row r="22" spans="1:8" x14ac:dyDescent="0.25">
      <c r="B22" t="s">
        <v>1849</v>
      </c>
      <c r="C22" s="19"/>
    </row>
    <row r="23" spans="1:8" x14ac:dyDescent="0.25">
      <c r="A23" t="s">
        <v>98</v>
      </c>
      <c r="C23" s="19">
        <v>66</v>
      </c>
    </row>
    <row r="24" spans="1:8" x14ac:dyDescent="0.25">
      <c r="B24" t="s">
        <v>101</v>
      </c>
      <c r="C24" s="19">
        <v>41</v>
      </c>
    </row>
    <row r="25" spans="1:8" x14ac:dyDescent="0.25">
      <c r="B25" t="s">
        <v>112</v>
      </c>
      <c r="C25" s="19">
        <v>14</v>
      </c>
    </row>
    <row r="26" spans="1:8" x14ac:dyDescent="0.25">
      <c r="B26" t="s">
        <v>118</v>
      </c>
      <c r="C26" s="19">
        <v>9</v>
      </c>
    </row>
    <row r="27" spans="1:8" x14ac:dyDescent="0.25">
      <c r="B27" t="s">
        <v>134</v>
      </c>
      <c r="C27" s="19">
        <v>2</v>
      </c>
    </row>
    <row r="28" spans="1:8" x14ac:dyDescent="0.25">
      <c r="A28" t="s">
        <v>174</v>
      </c>
      <c r="C28" s="19">
        <v>27</v>
      </c>
    </row>
    <row r="29" spans="1:8" x14ac:dyDescent="0.25">
      <c r="B29" t="s">
        <v>101</v>
      </c>
      <c r="C29" s="19">
        <v>23</v>
      </c>
    </row>
    <row r="30" spans="1:8" x14ac:dyDescent="0.25">
      <c r="B30" t="s">
        <v>112</v>
      </c>
      <c r="C30" s="19">
        <v>1</v>
      </c>
    </row>
    <row r="31" spans="1:8" x14ac:dyDescent="0.25">
      <c r="B31" t="s">
        <v>118</v>
      </c>
      <c r="C31" s="19">
        <v>2</v>
      </c>
    </row>
    <row r="32" spans="1:8" x14ac:dyDescent="0.25">
      <c r="B32" t="s">
        <v>134</v>
      </c>
      <c r="C32" s="19">
        <v>1</v>
      </c>
    </row>
    <row r="33" spans="1:10" x14ac:dyDescent="0.25">
      <c r="B33" t="s">
        <v>1849</v>
      </c>
      <c r="C33" s="19"/>
    </row>
    <row r="34" spans="1:10" x14ac:dyDescent="0.25">
      <c r="A34" t="s">
        <v>889</v>
      </c>
      <c r="C34" s="19">
        <v>5</v>
      </c>
    </row>
    <row r="35" spans="1:10" x14ac:dyDescent="0.25">
      <c r="B35" t="s">
        <v>101</v>
      </c>
      <c r="C35" s="19">
        <v>4</v>
      </c>
    </row>
    <row r="36" spans="1:10" x14ac:dyDescent="0.25">
      <c r="B36" t="s">
        <v>112</v>
      </c>
      <c r="C36" s="19">
        <v>1</v>
      </c>
    </row>
    <row r="37" spans="1:10" x14ac:dyDescent="0.25">
      <c r="B37" t="s">
        <v>1849</v>
      </c>
      <c r="C37" s="19"/>
    </row>
    <row r="38" spans="1:10" x14ac:dyDescent="0.25">
      <c r="A38" t="s">
        <v>1842</v>
      </c>
      <c r="C38" s="19">
        <v>113</v>
      </c>
    </row>
    <row r="41" spans="1:10" x14ac:dyDescent="0.25">
      <c r="A41" s="18" t="s">
        <v>85</v>
      </c>
      <c r="B41" t="s">
        <v>1958</v>
      </c>
      <c r="F41" t="s">
        <v>1877</v>
      </c>
      <c r="G41" t="s">
        <v>1959</v>
      </c>
      <c r="H41" t="s">
        <v>1960</v>
      </c>
      <c r="I41" t="s">
        <v>1961</v>
      </c>
      <c r="J41" t="s">
        <v>241</v>
      </c>
    </row>
    <row r="42" spans="1:10" x14ac:dyDescent="0.25">
      <c r="A42" t="s">
        <v>141</v>
      </c>
      <c r="B42" s="19">
        <v>4</v>
      </c>
      <c r="F42" t="s">
        <v>109</v>
      </c>
      <c r="G42">
        <v>37</v>
      </c>
      <c r="H42">
        <v>42</v>
      </c>
      <c r="I42">
        <v>15</v>
      </c>
      <c r="J42">
        <v>14</v>
      </c>
    </row>
    <row r="43" spans="1:10" x14ac:dyDescent="0.25">
      <c r="A43" t="s">
        <v>129</v>
      </c>
      <c r="B43" s="19">
        <v>19</v>
      </c>
      <c r="F43" t="s">
        <v>110</v>
      </c>
      <c r="G43">
        <v>13</v>
      </c>
      <c r="H43">
        <v>16</v>
      </c>
      <c r="I43">
        <v>38</v>
      </c>
      <c r="J43">
        <v>8</v>
      </c>
    </row>
    <row r="44" spans="1:10" x14ac:dyDescent="0.25">
      <c r="A44" t="s">
        <v>110</v>
      </c>
      <c r="B44" s="19">
        <v>13</v>
      </c>
      <c r="F44" t="s">
        <v>129</v>
      </c>
      <c r="G44">
        <v>19</v>
      </c>
      <c r="H44">
        <v>13</v>
      </c>
      <c r="I44">
        <v>15</v>
      </c>
      <c r="J44">
        <v>6</v>
      </c>
    </row>
    <row r="45" spans="1:10" x14ac:dyDescent="0.25">
      <c r="A45" t="s">
        <v>109</v>
      </c>
      <c r="B45" s="19">
        <v>37</v>
      </c>
      <c r="F45" t="s">
        <v>141</v>
      </c>
      <c r="G45">
        <v>4</v>
      </c>
      <c r="H45">
        <v>5</v>
      </c>
      <c r="I45">
        <v>3</v>
      </c>
      <c r="J45">
        <v>16</v>
      </c>
    </row>
    <row r="46" spans="1:10" x14ac:dyDescent="0.25">
      <c r="A46" t="s">
        <v>1849</v>
      </c>
      <c r="B46" s="19"/>
      <c r="F46" t="s">
        <v>1849</v>
      </c>
    </row>
    <row r="47" spans="1:10" x14ac:dyDescent="0.25">
      <c r="A47" t="s">
        <v>1842</v>
      </c>
      <c r="B47" s="19">
        <v>73</v>
      </c>
      <c r="F47" t="s">
        <v>1842</v>
      </c>
      <c r="G47">
        <v>73</v>
      </c>
      <c r="H47">
        <v>76</v>
      </c>
      <c r="I47">
        <v>71</v>
      </c>
      <c r="J47">
        <v>44</v>
      </c>
    </row>
    <row r="49" spans="1:2" x14ac:dyDescent="0.25">
      <c r="A49" s="18" t="s">
        <v>86</v>
      </c>
      <c r="B49" t="s">
        <v>1962</v>
      </c>
    </row>
    <row r="50" spans="1:2" x14ac:dyDescent="0.25">
      <c r="A50" t="s">
        <v>141</v>
      </c>
      <c r="B50" s="19">
        <v>5</v>
      </c>
    </row>
    <row r="51" spans="1:2" x14ac:dyDescent="0.25">
      <c r="A51" t="s">
        <v>129</v>
      </c>
      <c r="B51" s="19">
        <v>13</v>
      </c>
    </row>
    <row r="52" spans="1:2" x14ac:dyDescent="0.25">
      <c r="A52" t="s">
        <v>110</v>
      </c>
      <c r="B52" s="19">
        <v>16</v>
      </c>
    </row>
    <row r="53" spans="1:2" x14ac:dyDescent="0.25">
      <c r="A53" t="s">
        <v>109</v>
      </c>
      <c r="B53" s="19">
        <v>42</v>
      </c>
    </row>
    <row r="54" spans="1:2" x14ac:dyDescent="0.25">
      <c r="A54" t="s">
        <v>1849</v>
      </c>
      <c r="B54" s="19"/>
    </row>
    <row r="55" spans="1:2" x14ac:dyDescent="0.25">
      <c r="A55" t="s">
        <v>1842</v>
      </c>
      <c r="B55" s="19">
        <v>76</v>
      </c>
    </row>
    <row r="57" spans="1:2" x14ac:dyDescent="0.25">
      <c r="A57" s="18" t="s">
        <v>87</v>
      </c>
      <c r="B57" t="s">
        <v>1963</v>
      </c>
    </row>
    <row r="58" spans="1:2" x14ac:dyDescent="0.25">
      <c r="A58" t="s">
        <v>141</v>
      </c>
      <c r="B58" s="19">
        <v>3</v>
      </c>
    </row>
    <row r="59" spans="1:2" x14ac:dyDescent="0.25">
      <c r="A59" t="s">
        <v>129</v>
      </c>
      <c r="B59" s="19">
        <v>15</v>
      </c>
    </row>
    <row r="60" spans="1:2" x14ac:dyDescent="0.25">
      <c r="A60" t="s">
        <v>110</v>
      </c>
      <c r="B60" s="19">
        <v>38</v>
      </c>
    </row>
    <row r="61" spans="1:2" x14ac:dyDescent="0.25">
      <c r="A61" t="s">
        <v>109</v>
      </c>
      <c r="B61" s="19">
        <v>15</v>
      </c>
    </row>
    <row r="62" spans="1:2" x14ac:dyDescent="0.25">
      <c r="A62" t="s">
        <v>1849</v>
      </c>
      <c r="B62" s="19"/>
    </row>
    <row r="63" spans="1:2" x14ac:dyDescent="0.25">
      <c r="A63" t="s">
        <v>1842</v>
      </c>
      <c r="B63" s="19">
        <v>71</v>
      </c>
    </row>
    <row r="65" spans="1:10" x14ac:dyDescent="0.25">
      <c r="A65" s="18" t="s">
        <v>88</v>
      </c>
      <c r="B65" t="s">
        <v>1964</v>
      </c>
    </row>
    <row r="66" spans="1:10" x14ac:dyDescent="0.25">
      <c r="A66" t="s">
        <v>141</v>
      </c>
      <c r="B66" s="19">
        <v>16</v>
      </c>
    </row>
    <row r="67" spans="1:10" x14ac:dyDescent="0.25">
      <c r="A67" t="s">
        <v>129</v>
      </c>
      <c r="B67" s="19">
        <v>6</v>
      </c>
    </row>
    <row r="68" spans="1:10" x14ac:dyDescent="0.25">
      <c r="A68" t="s">
        <v>110</v>
      </c>
      <c r="B68" s="19">
        <v>8</v>
      </c>
    </row>
    <row r="69" spans="1:10" x14ac:dyDescent="0.25">
      <c r="A69" t="s">
        <v>109</v>
      </c>
      <c r="B69" s="19">
        <v>14</v>
      </c>
    </row>
    <row r="70" spans="1:10" x14ac:dyDescent="0.25">
      <c r="A70" t="s">
        <v>1849</v>
      </c>
      <c r="B70" s="19"/>
    </row>
    <row r="71" spans="1:10" x14ac:dyDescent="0.25">
      <c r="A71" t="s">
        <v>1842</v>
      </c>
      <c r="B71" s="19">
        <v>44</v>
      </c>
    </row>
    <row r="74" spans="1:10" x14ac:dyDescent="0.25">
      <c r="A74" s="18" t="s">
        <v>89</v>
      </c>
      <c r="B74" t="s">
        <v>1965</v>
      </c>
      <c r="F74" t="s">
        <v>1877</v>
      </c>
      <c r="G74" t="s">
        <v>1966</v>
      </c>
      <c r="H74" t="s">
        <v>1967</v>
      </c>
      <c r="I74" t="s">
        <v>1968</v>
      </c>
      <c r="J74" t="s">
        <v>241</v>
      </c>
    </row>
    <row r="75" spans="1:10" x14ac:dyDescent="0.25">
      <c r="A75" t="s">
        <v>130</v>
      </c>
      <c r="B75" s="19">
        <v>3</v>
      </c>
      <c r="F75" t="s">
        <v>130</v>
      </c>
      <c r="G75">
        <v>3</v>
      </c>
      <c r="H75">
        <v>5</v>
      </c>
      <c r="I75">
        <v>3</v>
      </c>
      <c r="J75">
        <v>36</v>
      </c>
    </row>
    <row r="76" spans="1:10" x14ac:dyDescent="0.25">
      <c r="A76" t="s">
        <v>129</v>
      </c>
      <c r="B76" s="19">
        <v>8</v>
      </c>
      <c r="F76" t="s">
        <v>129</v>
      </c>
      <c r="G76">
        <v>8</v>
      </c>
      <c r="H76">
        <v>13</v>
      </c>
      <c r="I76">
        <v>14</v>
      </c>
      <c r="J76">
        <v>8</v>
      </c>
    </row>
    <row r="77" spans="1:10" x14ac:dyDescent="0.25">
      <c r="A77" t="s">
        <v>110</v>
      </c>
      <c r="B77" s="19">
        <v>12</v>
      </c>
      <c r="F77" t="s">
        <v>110</v>
      </c>
      <c r="G77">
        <v>12</v>
      </c>
      <c r="H77">
        <v>10</v>
      </c>
      <c r="I77">
        <v>13</v>
      </c>
      <c r="J77">
        <v>6</v>
      </c>
    </row>
    <row r="78" spans="1:10" x14ac:dyDescent="0.25">
      <c r="A78" t="s">
        <v>109</v>
      </c>
      <c r="B78" s="19">
        <v>97</v>
      </c>
      <c r="F78" t="s">
        <v>109</v>
      </c>
      <c r="G78">
        <v>97</v>
      </c>
      <c r="H78">
        <v>93</v>
      </c>
      <c r="I78">
        <v>90</v>
      </c>
      <c r="J78">
        <v>24</v>
      </c>
    </row>
    <row r="79" spans="1:10" x14ac:dyDescent="0.25">
      <c r="A79" t="s">
        <v>1849</v>
      </c>
      <c r="B79" s="19"/>
      <c r="F79" t="s">
        <v>1849</v>
      </c>
    </row>
    <row r="80" spans="1:10" x14ac:dyDescent="0.25">
      <c r="A80" t="s">
        <v>1842</v>
      </c>
      <c r="B80" s="19">
        <v>120</v>
      </c>
      <c r="F80" t="s">
        <v>1842</v>
      </c>
      <c r="G80">
        <v>120</v>
      </c>
      <c r="H80">
        <v>121</v>
      </c>
      <c r="I80">
        <v>120</v>
      </c>
      <c r="J80">
        <v>74</v>
      </c>
    </row>
    <row r="82" spans="1:2" x14ac:dyDescent="0.25">
      <c r="A82" s="18" t="s">
        <v>90</v>
      </c>
      <c r="B82" t="s">
        <v>1969</v>
      </c>
    </row>
    <row r="83" spans="1:2" x14ac:dyDescent="0.25">
      <c r="A83" t="s">
        <v>130</v>
      </c>
      <c r="B83" s="19">
        <v>5</v>
      </c>
    </row>
    <row r="84" spans="1:2" x14ac:dyDescent="0.25">
      <c r="A84" t="s">
        <v>129</v>
      </c>
      <c r="B84" s="19">
        <v>13</v>
      </c>
    </row>
    <row r="85" spans="1:2" x14ac:dyDescent="0.25">
      <c r="A85" t="s">
        <v>110</v>
      </c>
      <c r="B85" s="19">
        <v>10</v>
      </c>
    </row>
    <row r="86" spans="1:2" x14ac:dyDescent="0.25">
      <c r="A86" t="s">
        <v>109</v>
      </c>
      <c r="B86" s="19">
        <v>93</v>
      </c>
    </row>
    <row r="87" spans="1:2" x14ac:dyDescent="0.25">
      <c r="A87" t="s">
        <v>1849</v>
      </c>
      <c r="B87" s="19"/>
    </row>
    <row r="88" spans="1:2" x14ac:dyDescent="0.25">
      <c r="A88" t="s">
        <v>1842</v>
      </c>
      <c r="B88" s="19">
        <v>121</v>
      </c>
    </row>
    <row r="90" spans="1:2" x14ac:dyDescent="0.25">
      <c r="A90" s="18" t="s">
        <v>91</v>
      </c>
      <c r="B90" t="s">
        <v>1970</v>
      </c>
    </row>
    <row r="91" spans="1:2" x14ac:dyDescent="0.25">
      <c r="A91" t="s">
        <v>130</v>
      </c>
      <c r="B91" s="19">
        <v>3</v>
      </c>
    </row>
    <row r="92" spans="1:2" x14ac:dyDescent="0.25">
      <c r="A92" t="s">
        <v>129</v>
      </c>
      <c r="B92" s="19">
        <v>14</v>
      </c>
    </row>
    <row r="93" spans="1:2" x14ac:dyDescent="0.25">
      <c r="A93" t="s">
        <v>110</v>
      </c>
      <c r="B93" s="19">
        <v>13</v>
      </c>
    </row>
    <row r="94" spans="1:2" x14ac:dyDescent="0.25">
      <c r="A94" t="s">
        <v>109</v>
      </c>
      <c r="B94" s="19">
        <v>90</v>
      </c>
    </row>
    <row r="95" spans="1:2" x14ac:dyDescent="0.25">
      <c r="A95" t="s">
        <v>1849</v>
      </c>
      <c r="B95" s="19"/>
    </row>
    <row r="96" spans="1:2" x14ac:dyDescent="0.25">
      <c r="A96" t="s">
        <v>1842</v>
      </c>
      <c r="B96" s="19">
        <v>120</v>
      </c>
    </row>
    <row r="98" spans="1:2" x14ac:dyDescent="0.25">
      <c r="A98" s="18" t="s">
        <v>92</v>
      </c>
      <c r="B98" t="s">
        <v>1971</v>
      </c>
    </row>
    <row r="99" spans="1:2" x14ac:dyDescent="0.25">
      <c r="A99" t="s">
        <v>130</v>
      </c>
      <c r="B99" s="19">
        <v>36</v>
      </c>
    </row>
    <row r="100" spans="1:2" x14ac:dyDescent="0.25">
      <c r="A100" t="s">
        <v>129</v>
      </c>
      <c r="B100" s="19">
        <v>8</v>
      </c>
    </row>
    <row r="101" spans="1:2" x14ac:dyDescent="0.25">
      <c r="A101" t="s">
        <v>110</v>
      </c>
      <c r="B101" s="19">
        <v>6</v>
      </c>
    </row>
    <row r="102" spans="1:2" x14ac:dyDescent="0.25">
      <c r="A102" t="s">
        <v>109</v>
      </c>
      <c r="B102" s="19">
        <v>24</v>
      </c>
    </row>
    <row r="103" spans="1:2" x14ac:dyDescent="0.25">
      <c r="A103" t="s">
        <v>1849</v>
      </c>
      <c r="B103" s="19"/>
    </row>
    <row r="104" spans="1:2" x14ac:dyDescent="0.25">
      <c r="A104" t="s">
        <v>1842</v>
      </c>
      <c r="B104" s="19">
        <v>74</v>
      </c>
    </row>
  </sheetData>
  <pageMargins left="0.70000000000000007" right="0.70000000000000007" top="0.75" bottom="0.75" header="0.30000000000000004" footer="0.30000000000000004"/>
  <pageSetup paperSize="9" orientation="portrait" r:id="rId11"/>
  <drawing r:id="rId12"/>
  <tableParts count="3">
    <tablePart r:id="rId13"/>
    <tablePart r:id="rId14"/>
    <tablePart r:id="rId15"/>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3:K37"/>
  <sheetViews>
    <sheetView zoomScale="55" zoomScaleNormal="55" workbookViewId="0">
      <selection activeCell="F39" sqref="F39"/>
    </sheetView>
  </sheetViews>
  <sheetFormatPr defaultRowHeight="13.8" x14ac:dyDescent="0.25"/>
  <cols>
    <col min="1" max="1" width="39.3984375" customWidth="1"/>
    <col min="2" max="2" width="26.19921875" customWidth="1"/>
    <col min="3" max="3" width="39.69921875" customWidth="1"/>
    <col min="4" max="5" width="8.69921875" customWidth="1"/>
    <col min="6" max="6" width="9.69921875" customWidth="1"/>
    <col min="7" max="7" width="10.69921875" customWidth="1"/>
    <col min="8" max="8" width="8.69921875" customWidth="1"/>
    <col min="9" max="9" width="20" customWidth="1"/>
    <col min="10" max="10" width="28.8984375" customWidth="1"/>
    <col min="11" max="11" width="15.3984375" customWidth="1"/>
    <col min="12" max="12" width="8.69921875" customWidth="1"/>
  </cols>
  <sheetData>
    <row r="3" spans="1:11" x14ac:dyDescent="0.25">
      <c r="A3" s="18" t="s">
        <v>93</v>
      </c>
      <c r="B3" t="s">
        <v>1972</v>
      </c>
    </row>
    <row r="4" spans="1:11" x14ac:dyDescent="0.25">
      <c r="A4" t="s">
        <v>101</v>
      </c>
      <c r="B4" s="19">
        <v>57</v>
      </c>
    </row>
    <row r="5" spans="1:11" x14ac:dyDescent="0.25">
      <c r="A5" t="s">
        <v>112</v>
      </c>
      <c r="B5" s="19">
        <v>25</v>
      </c>
    </row>
    <row r="6" spans="1:11" x14ac:dyDescent="0.25">
      <c r="A6" t="s">
        <v>118</v>
      </c>
      <c r="B6" s="19">
        <v>39</v>
      </c>
    </row>
    <row r="7" spans="1:11" x14ac:dyDescent="0.25">
      <c r="A7" t="s">
        <v>134</v>
      </c>
      <c r="B7" s="19">
        <v>4</v>
      </c>
    </row>
    <row r="8" spans="1:11" x14ac:dyDescent="0.25">
      <c r="A8" t="s">
        <v>1849</v>
      </c>
      <c r="B8" s="19"/>
    </row>
    <row r="9" spans="1:11" x14ac:dyDescent="0.25">
      <c r="A9" t="s">
        <v>1842</v>
      </c>
      <c r="B9" s="19">
        <v>125</v>
      </c>
    </row>
    <row r="11" spans="1:11" x14ac:dyDescent="0.25">
      <c r="A11" s="18" t="s">
        <v>4</v>
      </c>
      <c r="B11" s="18" t="s">
        <v>93</v>
      </c>
      <c r="C11" t="s">
        <v>1972</v>
      </c>
      <c r="F11" t="s">
        <v>1852</v>
      </c>
      <c r="G11" t="s">
        <v>98</v>
      </c>
      <c r="H11" t="s">
        <v>1871</v>
      </c>
      <c r="I11" t="s">
        <v>201</v>
      </c>
      <c r="J11" t="s">
        <v>386</v>
      </c>
      <c r="K11" t="s">
        <v>889</v>
      </c>
    </row>
    <row r="12" spans="1:11" x14ac:dyDescent="0.25">
      <c r="A12" t="s">
        <v>201</v>
      </c>
      <c r="C12" s="19">
        <v>9</v>
      </c>
      <c r="F12" t="s">
        <v>109</v>
      </c>
      <c r="G12">
        <v>23</v>
      </c>
      <c r="H12">
        <v>13</v>
      </c>
      <c r="I12">
        <v>5</v>
      </c>
      <c r="J12">
        <v>3</v>
      </c>
      <c r="K12">
        <v>6</v>
      </c>
    </row>
    <row r="13" spans="1:11" x14ac:dyDescent="0.25">
      <c r="B13" t="s">
        <v>101</v>
      </c>
      <c r="C13" s="19">
        <v>5</v>
      </c>
      <c r="F13" t="s">
        <v>129</v>
      </c>
      <c r="G13">
        <v>13</v>
      </c>
      <c r="H13">
        <v>4</v>
      </c>
      <c r="I13">
        <v>2</v>
      </c>
      <c r="J13">
        <v>2</v>
      </c>
    </row>
    <row r="14" spans="1:11" x14ac:dyDescent="0.25">
      <c r="B14" t="s">
        <v>112</v>
      </c>
      <c r="C14" s="19">
        <v>2</v>
      </c>
      <c r="F14" t="s">
        <v>110</v>
      </c>
      <c r="G14">
        <v>27</v>
      </c>
      <c r="H14">
        <v>7</v>
      </c>
      <c r="I14">
        <v>1</v>
      </c>
      <c r="J14">
        <v>1</v>
      </c>
    </row>
    <row r="15" spans="1:11" x14ac:dyDescent="0.25">
      <c r="B15" t="s">
        <v>118</v>
      </c>
      <c r="C15" s="19">
        <v>1</v>
      </c>
      <c r="F15" t="s">
        <v>130</v>
      </c>
      <c r="G15">
        <v>2</v>
      </c>
      <c r="H15">
        <v>1</v>
      </c>
      <c r="I15">
        <v>1</v>
      </c>
    </row>
    <row r="16" spans="1:11" x14ac:dyDescent="0.25">
      <c r="B16" t="s">
        <v>134</v>
      </c>
      <c r="C16" s="19">
        <v>1</v>
      </c>
    </row>
    <row r="17" spans="1:3" x14ac:dyDescent="0.25">
      <c r="B17" t="s">
        <v>1849</v>
      </c>
      <c r="C17" s="19"/>
    </row>
    <row r="18" spans="1:3" x14ac:dyDescent="0.25">
      <c r="A18" t="s">
        <v>386</v>
      </c>
      <c r="C18" s="19">
        <v>6</v>
      </c>
    </row>
    <row r="19" spans="1:3" x14ac:dyDescent="0.25">
      <c r="B19" t="s">
        <v>101</v>
      </c>
      <c r="C19" s="19">
        <v>3</v>
      </c>
    </row>
    <row r="20" spans="1:3" x14ac:dyDescent="0.25">
      <c r="B20" t="s">
        <v>112</v>
      </c>
      <c r="C20" s="19">
        <v>2</v>
      </c>
    </row>
    <row r="21" spans="1:3" x14ac:dyDescent="0.25">
      <c r="B21" t="s">
        <v>118</v>
      </c>
      <c r="C21" s="19">
        <v>1</v>
      </c>
    </row>
    <row r="22" spans="1:3" x14ac:dyDescent="0.25">
      <c r="B22" t="s">
        <v>1849</v>
      </c>
      <c r="C22" s="19"/>
    </row>
    <row r="23" spans="1:3" x14ac:dyDescent="0.25">
      <c r="A23" t="s">
        <v>98</v>
      </c>
      <c r="C23" s="19">
        <v>65</v>
      </c>
    </row>
    <row r="24" spans="1:3" x14ac:dyDescent="0.25">
      <c r="B24" t="s">
        <v>101</v>
      </c>
      <c r="C24" s="19">
        <v>23</v>
      </c>
    </row>
    <row r="25" spans="1:3" x14ac:dyDescent="0.25">
      <c r="B25" t="s">
        <v>112</v>
      </c>
      <c r="C25" s="19">
        <v>13</v>
      </c>
    </row>
    <row r="26" spans="1:3" x14ac:dyDescent="0.25">
      <c r="B26" t="s">
        <v>118</v>
      </c>
      <c r="C26" s="19">
        <v>27</v>
      </c>
    </row>
    <row r="27" spans="1:3" x14ac:dyDescent="0.25">
      <c r="B27" t="s">
        <v>134</v>
      </c>
      <c r="C27" s="19">
        <v>2</v>
      </c>
    </row>
    <row r="28" spans="1:3" x14ac:dyDescent="0.25">
      <c r="B28" t="s">
        <v>1849</v>
      </c>
      <c r="C28" s="19"/>
    </row>
    <row r="29" spans="1:3" x14ac:dyDescent="0.25">
      <c r="A29" t="s">
        <v>174</v>
      </c>
      <c r="C29" s="19">
        <v>25</v>
      </c>
    </row>
    <row r="30" spans="1:3" x14ac:dyDescent="0.25">
      <c r="B30" t="s">
        <v>101</v>
      </c>
      <c r="C30" s="19">
        <v>13</v>
      </c>
    </row>
    <row r="31" spans="1:3" x14ac:dyDescent="0.25">
      <c r="B31" t="s">
        <v>112</v>
      </c>
      <c r="C31" s="19">
        <v>4</v>
      </c>
    </row>
    <row r="32" spans="1:3" x14ac:dyDescent="0.25">
      <c r="B32" t="s">
        <v>118</v>
      </c>
      <c r="C32" s="19">
        <v>7</v>
      </c>
    </row>
    <row r="33" spans="1:3" x14ac:dyDescent="0.25">
      <c r="B33" t="s">
        <v>134</v>
      </c>
      <c r="C33" s="19">
        <v>1</v>
      </c>
    </row>
    <row r="34" spans="1:3" x14ac:dyDescent="0.25">
      <c r="B34" t="s">
        <v>1849</v>
      </c>
      <c r="C34" s="19"/>
    </row>
    <row r="35" spans="1:3" x14ac:dyDescent="0.25">
      <c r="A35" t="s">
        <v>889</v>
      </c>
      <c r="C35" s="19">
        <v>6</v>
      </c>
    </row>
    <row r="36" spans="1:3" x14ac:dyDescent="0.25">
      <c r="B36" t="s">
        <v>101</v>
      </c>
      <c r="C36" s="19">
        <v>6</v>
      </c>
    </row>
    <row r="37" spans="1:3" x14ac:dyDescent="0.25">
      <c r="A37" t="s">
        <v>1842</v>
      </c>
      <c r="C37" s="19">
        <v>111</v>
      </c>
    </row>
  </sheetData>
  <pageMargins left="0.70000000000000007" right="0.70000000000000007" top="0.75" bottom="0.75" header="0.30000000000000004" footer="0.30000000000000004"/>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87a1082-25c9-45e9-9714-f3a34223b3f1">
      <UserInfo>
        <DisplayName>Malin Carlberg</DisplayName>
        <AccountId>39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87CFDF507AB4643BDBB15DDBACE0AFD" ma:contentTypeVersion="11" ma:contentTypeDescription="Create a new document." ma:contentTypeScope="" ma:versionID="cd668b0faf3d8ab1e1749dfdbe392367">
  <xsd:schema xmlns:xsd="http://www.w3.org/2001/XMLSchema" xmlns:xs="http://www.w3.org/2001/XMLSchema" xmlns:p="http://schemas.microsoft.com/office/2006/metadata/properties" xmlns:ns2="4120f2fb-ee60-4432-964f-995f5e0a7b92" xmlns:ns3="787a1082-25c9-45e9-9714-f3a34223b3f1" targetNamespace="http://schemas.microsoft.com/office/2006/metadata/properties" ma:root="true" ma:fieldsID="afc60249d1cfb8568ec8ce8880db0133" ns2:_="" ns3:_="">
    <xsd:import namespace="4120f2fb-ee60-4432-964f-995f5e0a7b92"/>
    <xsd:import namespace="787a1082-25c9-45e9-9714-f3a34223b3f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20f2fb-ee60-4432-964f-995f5e0a7b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87a1082-25c9-45e9-9714-f3a34223b3f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EBAAA6-CEDE-484A-A7FA-A4304449EB53}">
  <ds:schemaRefs>
    <ds:schemaRef ds:uri="http://schemas.microsoft.com/sharepoint/v3/contenttype/forms"/>
  </ds:schemaRefs>
</ds:datastoreItem>
</file>

<file path=customXml/itemProps2.xml><?xml version="1.0" encoding="utf-8"?>
<ds:datastoreItem xmlns:ds="http://schemas.openxmlformats.org/officeDocument/2006/customXml" ds:itemID="{F1FF0838-3937-43D3-9752-2FBB7D50EFB2}">
  <ds:schemaRefs>
    <ds:schemaRef ds:uri="http://schemas.microsoft.com/office/2006/metadata/properties"/>
    <ds:schemaRef ds:uri="http://schemas.microsoft.com/office/infopath/2007/PartnerControls"/>
    <ds:schemaRef ds:uri="787a1082-25c9-45e9-9714-f3a34223b3f1"/>
  </ds:schemaRefs>
</ds:datastoreItem>
</file>

<file path=customXml/itemProps3.xml><?xml version="1.0" encoding="utf-8"?>
<ds:datastoreItem xmlns:ds="http://schemas.openxmlformats.org/officeDocument/2006/customXml" ds:itemID="{A7327369-E4F9-4BA3-8D3E-AEE3CDFE9D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20f2fb-ee60-4432-964f-995f5e0a7b92"/>
    <ds:schemaRef ds:uri="787a1082-25c9-45e9-9714-f3a34223b3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Content</vt:lpstr>
      <vt:lpstr>Category</vt:lpstr>
      <vt:lpstr>Country</vt:lpstr>
      <vt:lpstr>Q1</vt:lpstr>
      <vt:lpstr>Q2</vt:lpstr>
      <vt:lpstr>Q3</vt:lpstr>
      <vt:lpstr>Q4</vt:lpstr>
      <vt:lpstr>Q5</vt:lpstr>
      <vt:lpstr>Q6</vt:lpstr>
      <vt:lpstr>Q7</vt:lpstr>
      <vt:lpstr>Q8</vt:lpstr>
      <vt:lpstr>Q9</vt:lpstr>
      <vt:lpstr>Q10</vt:lpstr>
      <vt:lpstr>Q11</vt:lpstr>
      <vt:lpstr>Q12</vt:lpstr>
      <vt:lpstr>Q13</vt:lpstr>
      <vt:lpstr>Q14</vt:lpstr>
      <vt:lpstr>Q15</vt:lpstr>
      <vt:lpstr>Q16</vt:lpstr>
      <vt:lpstr>Q17</vt:lpstr>
      <vt:lpstr>Q18</vt:lpstr>
      <vt:lpstr>Q19</vt:lpstr>
      <vt:lpstr>Q20</vt:lpstr>
      <vt:lpstr>Q21</vt:lpstr>
      <vt:lpstr>Q22</vt:lpstr>
      <vt:lpstr>Q23</vt:lpstr>
      <vt:lpstr>Q24</vt:lpstr>
      <vt:lpstr>Q25</vt:lpstr>
      <vt:lpstr>Q26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webrun</dc:creator>
  <cp:lastModifiedBy>Malin Carlberg</cp:lastModifiedBy>
  <cp:revision>1</cp:revision>
  <dcterms:created xsi:type="dcterms:W3CDTF">2021-04-06T11:40:37Z</dcterms:created>
  <dcterms:modified xsi:type="dcterms:W3CDTF">2021-05-28T07:41:53Z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cense">
    <vt:lpwstr>Licensed to the Apache Software Foundation (ASF) under one 
or more contributor license agreements.  See the NOTICE file 
distributed with this work for additional information 
regarding copyright ownership.  The ASF licenses this file 
to you under the A</vt:lpwstr>
  </property>
  <property fmtid="{D5CDD505-2E9C-101B-9397-08002B2CF9AE}" pid="3" name="ContentTypeId">
    <vt:lpwstr>0x010100387CFDF507AB4643BDBB15DDBACE0AFD</vt:lpwstr>
  </property>
</Properties>
</file>